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1805" activeTab="2"/>
  </bookViews>
  <sheets>
    <sheet name="Lotto 1" sheetId="7" r:id="rId1"/>
    <sheet name="Lotto 2" sheetId="26" r:id="rId2"/>
    <sheet name="Lotto 3" sheetId="27" r:id="rId3"/>
    <sheet name="Foglio1" sheetId="28" r:id="rId4"/>
  </sheets>
  <definedNames>
    <definedName name="_xlnm._FilterDatabase" localSheetId="3" hidden="1">Foglio1!$A$1:$D$1</definedName>
    <definedName name="_xlnm._FilterDatabase" localSheetId="0" hidden="1">'Lotto 1'!$B$18:$L$27</definedName>
    <definedName name="_xlnm._FilterDatabase" localSheetId="1" hidden="1">'Lotto 2'!$B$18:$L$27</definedName>
    <definedName name="_xlnm._FilterDatabase" localSheetId="2" hidden="1">'Lotto 3'!$B$18:$L$38</definedName>
    <definedName name="_xlnm.Print_Area" localSheetId="0">'Lotto 1'!$A$1:$H$19</definedName>
    <definedName name="_xlnm.Print_Area" localSheetId="1">'Lotto 2'!$A$1:$H$19</definedName>
    <definedName name="_xlnm.Print_Area" localSheetId="2">'Lotto 3'!$A$1:$H$19</definedName>
  </definedNames>
  <calcPr calcId="125725"/>
</workbook>
</file>

<file path=xl/calcChain.xml><?xml version="1.0" encoding="utf-8"?>
<calcChain xmlns="http://schemas.openxmlformats.org/spreadsheetml/2006/main">
  <c r="K45" i="27"/>
  <c r="K44"/>
  <c r="K46" s="1"/>
  <c r="K50" i="26"/>
  <c r="K51" s="1"/>
  <c r="K49"/>
  <c r="K48"/>
  <c r="K48" i="7"/>
  <c r="K47" i="26"/>
  <c r="K47" i="7"/>
  <c r="K49" l="1"/>
  <c r="K28" i="26"/>
  <c r="K28" i="7"/>
  <c r="K22" i="26"/>
  <c r="K20"/>
  <c r="K25" i="27"/>
  <c r="K20"/>
  <c r="K40" i="26" l="1"/>
  <c r="K40" i="7"/>
  <c r="K22"/>
  <c r="K20"/>
  <c r="K19"/>
  <c r="K37" i="27"/>
  <c r="K19"/>
  <c r="K19" i="26"/>
  <c r="K38" i="27" l="1"/>
  <c r="K41" i="26"/>
  <c r="K41" i="7"/>
  <c r="K39" i="27" l="1"/>
  <c r="K40" s="1"/>
  <c r="K42" i="7"/>
  <c r="K43" s="1"/>
  <c r="K42" i="26"/>
  <c r="L42" s="1"/>
  <c r="L41" s="1"/>
  <c r="M41" s="1"/>
  <c r="K43" l="1"/>
  <c r="L39" i="27"/>
  <c r="L41" i="7"/>
  <c r="L43" i="26"/>
  <c r="M43" s="1"/>
  <c r="M39" i="27" l="1"/>
  <c r="N39" s="1"/>
  <c r="M41" i="7"/>
  <c r="N41" s="1"/>
</calcChain>
</file>

<file path=xl/sharedStrings.xml><?xml version="1.0" encoding="utf-8"?>
<sst xmlns="http://schemas.openxmlformats.org/spreadsheetml/2006/main" count="2746" uniqueCount="864">
  <si>
    <t>Richiesta di approvvigionamento</t>
  </si>
  <si>
    <t>ID Ordinativo di Fornitura</t>
  </si>
  <si>
    <t>CIG Ordinativo di Fornitura</t>
  </si>
  <si>
    <t>Amministrazione contraente - Unità Approvvigionante</t>
  </si>
  <si>
    <t>Nome ufficio (Referente autorizzato a emettere l'approvvigionamento)</t>
  </si>
  <si>
    <t>Informazioni di consegna</t>
  </si>
  <si>
    <t>Prezzo unitario offerto</t>
  </si>
  <si>
    <t>Importo complessivo</t>
  </si>
  <si>
    <t>Marca</t>
  </si>
  <si>
    <t>Modello</t>
  </si>
  <si>
    <t>Codice fornitore</t>
  </si>
  <si>
    <t>Valore complessivo richiesta di approvvigionamento</t>
  </si>
  <si>
    <t>=</t>
  </si>
  <si>
    <t>Note all'ordine:</t>
  </si>
  <si>
    <t>Descrizione</t>
  </si>
  <si>
    <t>Elettrocatetere atriale</t>
  </si>
  <si>
    <t>Elettrocatetere ventricolare destro</t>
  </si>
  <si>
    <t>Elettrocatetere ventricolare sinistro</t>
  </si>
  <si>
    <t>Sistema di monitoraggio remoto con trasmissione automatica</t>
  </si>
  <si>
    <t>Lotto 1 - Defibrillatore biventricolare (CRT-D) fascia media</t>
  </si>
  <si>
    <t>Defibrillatore biventricolare (CRT-D) fascia avanzata</t>
  </si>
  <si>
    <t>Lotto 2 - Defibrillatore biventricolare (CRT-D) fascia avanzata</t>
  </si>
  <si>
    <t>Pacemaker biventricolare (CRT-P) funzioni avanzate</t>
  </si>
  <si>
    <t>Lotto 3 - Pacemaker biventricolare (CRT-P) funzioni avanzate</t>
  </si>
  <si>
    <t>FORNITORE: Biotronik Italia Spa</t>
  </si>
  <si>
    <t>BIOTRONIK</t>
  </si>
  <si>
    <t>SOLIA S</t>
  </si>
  <si>
    <t>SOLIA JT</t>
  </si>
  <si>
    <t>RIVACOR 5 HF-T QP MRI</t>
  </si>
  <si>
    <t>PAMIRA S</t>
  </si>
  <si>
    <t>PAMIRA SD</t>
  </si>
  <si>
    <t>PAMIRA S DX</t>
  </si>
  <si>
    <t>Sentus ProMRI OTW QP L</t>
  </si>
  <si>
    <t>Sentus ProMRI OTW QP S</t>
  </si>
  <si>
    <t>Sentus ProMRI OTW QP S XX/49</t>
  </si>
  <si>
    <t>Sentus ProMRI OTW QP L XX/49</t>
  </si>
  <si>
    <t>CARDIOMESSENGER SMART 4G</t>
  </si>
  <si>
    <t>AMVIA EDGE HF-T QP</t>
  </si>
  <si>
    <t xml:space="preserve">Elettrocatetere ventricolare </t>
  </si>
  <si>
    <t>SOLIA T</t>
  </si>
  <si>
    <t xml:space="preserve">SOLIA T </t>
  </si>
  <si>
    <t>ACTICOR 7 HF-T QP MRI</t>
  </si>
  <si>
    <t xml:space="preserve">CIG PADRE B439EA1078 </t>
  </si>
  <si>
    <t xml:space="preserve">CIG PADRE B439EA321E </t>
  </si>
  <si>
    <t xml:space="preserve">Rivacor 5 HF-T ProMRI </t>
  </si>
  <si>
    <t>Lotto 1 accessori</t>
  </si>
  <si>
    <t>Lotto 2 accessori</t>
  </si>
  <si>
    <t xml:space="preserve">SELECTRA 3D </t>
  </si>
  <si>
    <t>443624
443625
443626
443627
443628
443629
451789
451790
451791</t>
  </si>
  <si>
    <t xml:space="preserve">Acticor 7 HF-T ProMRI </t>
  </si>
  <si>
    <t xml:space="preserve">Intica Neo 7 HF-T QP ProMRI </t>
  </si>
  <si>
    <t xml:space="preserve">Intica Neo 7 HF-T ProMRI </t>
  </si>
  <si>
    <t>Lotto 3 accessori</t>
  </si>
  <si>
    <t>Edora 8 HF-T</t>
  </si>
  <si>
    <t>Quantità BIENNALE ASL Cagliari</t>
  </si>
  <si>
    <t>ID ODF 9052771 - PROC. N. 1546793</t>
  </si>
  <si>
    <r>
      <t xml:space="preserve">                                                </t>
    </r>
    <r>
      <rPr>
        <b/>
        <sz val="11"/>
        <color theme="1"/>
        <rFont val="Calibri"/>
        <family val="2"/>
        <scheme val="minor"/>
      </rPr>
      <t xml:space="preserve">  Defibrillatori biventricolari (CRT-D) fascia avanzata - 2° AGGIUDICATARIO</t>
    </r>
  </si>
  <si>
    <t xml:space="preserve">                                                L.1-Defibrillatori biventricolari (CRT-D) fascia MEDIA - 2° AGGIUDICATARIO </t>
  </si>
  <si>
    <t>DISPOSITIVI OPZIONALI ACQUISIBILI CON IL 10% DELL'IMPORTO ODF = SI FATTO</t>
  </si>
  <si>
    <t>ID ODF 9052948 - PROC. N. 1546939</t>
  </si>
  <si>
    <t xml:space="preserve">                                                                    L.3 _ Pacemaker biventricolare (CRT-P) funzioni avanzate -1° AGGIUDICATARIO</t>
  </si>
  <si>
    <t>DISPOSITIVI OPZIONALI ACQUISIBILI CON IL 10% DELL'IMPORTO ODF = NI = FATTO SOLO X GLI ACCESSORI SELECTRA 3D</t>
  </si>
  <si>
    <t xml:space="preserve">DISPOSITIVI OPZIONALI ACQUISIBILI CON IL 10% DELL'IMPORTO ODF = SI FATTO, PRESI </t>
  </si>
  <si>
    <t>Codi+A:Mce</t>
  </si>
  <si>
    <t>Cod. naz. dispositivi</t>
  </si>
  <si>
    <t>Repertorio</t>
  </si>
  <si>
    <t>J019001020102</t>
  </si>
  <si>
    <t>J0190010103</t>
  </si>
  <si>
    <t>J019001020101</t>
  </si>
  <si>
    <t>3235-40Q</t>
  </si>
  <si>
    <t>J01050301</t>
  </si>
  <si>
    <t>F111</t>
  </si>
  <si>
    <t>J01050201</t>
  </si>
  <si>
    <t>HIGHLINE 4 CATHL4</t>
  </si>
  <si>
    <t>J0190010104</t>
  </si>
  <si>
    <t>4574-53</t>
  </si>
  <si>
    <t>J0190010102</t>
  </si>
  <si>
    <t>1458Q</t>
  </si>
  <si>
    <t>S502</t>
  </si>
  <si>
    <t>J01010302</t>
  </si>
  <si>
    <t>SOLOX 65-13-BP 124540</t>
  </si>
  <si>
    <t>PROTECTA VR MOD.D364VRG</t>
  </si>
  <si>
    <t>J01050101</t>
  </si>
  <si>
    <t>5076-52</t>
  </si>
  <si>
    <t>5076-65</t>
  </si>
  <si>
    <t>TDF052C</t>
  </si>
  <si>
    <t>5076-58</t>
  </si>
  <si>
    <t>24952C</t>
  </si>
  <si>
    <t>J019099</t>
  </si>
  <si>
    <t>LR-NES001</t>
  </si>
  <si>
    <t>J019005</t>
  </si>
  <si>
    <t>TLT021C</t>
  </si>
  <si>
    <t>PMKADMOSVDDM</t>
  </si>
  <si>
    <t>J01010202</t>
  </si>
  <si>
    <t>TDF042C</t>
  </si>
  <si>
    <t>ADVDD01</t>
  </si>
  <si>
    <t>D233</t>
  </si>
  <si>
    <t>MC2VR01</t>
  </si>
  <si>
    <t>J01010102</t>
  </si>
  <si>
    <t>1458Q-86</t>
  </si>
  <si>
    <t>DVPB3D4</t>
  </si>
  <si>
    <t>TPM023C</t>
  </si>
  <si>
    <t>J010780</t>
  </si>
  <si>
    <t>DDME3D1</t>
  </si>
  <si>
    <t>6947M62</t>
  </si>
  <si>
    <t>6250VIC</t>
  </si>
  <si>
    <t>G324</t>
  </si>
  <si>
    <t>DS06001-46</t>
  </si>
  <si>
    <t>J01900180</t>
  </si>
  <si>
    <t>LR-NES002</t>
  </si>
  <si>
    <t>F3115-K3145-BA01</t>
  </si>
  <si>
    <t>TDF056C</t>
  </si>
  <si>
    <t>CD3367-40QC</t>
  </si>
  <si>
    <t>PM1282</t>
  </si>
  <si>
    <t>W4TR04</t>
  </si>
  <si>
    <t>J01010401</t>
  </si>
  <si>
    <t>DTPB2Q1</t>
  </si>
  <si>
    <t>LSP112V</t>
  </si>
  <si>
    <t>J010105</t>
  </si>
  <si>
    <t>J019003</t>
  </si>
  <si>
    <t>LPA1231-46</t>
  </si>
  <si>
    <t>5076-35</t>
  </si>
  <si>
    <t>5076-85</t>
  </si>
  <si>
    <t>L211</t>
  </si>
  <si>
    <t>TPM022C</t>
  </si>
  <si>
    <t>CATPH44R</t>
  </si>
  <si>
    <t>U228</t>
  </si>
  <si>
    <t>D332</t>
  </si>
  <si>
    <t>CDHFA500T</t>
  </si>
  <si>
    <t>DTPA2Q1</t>
  </si>
  <si>
    <t>W3DR01</t>
  </si>
  <si>
    <t>555-513</t>
  </si>
  <si>
    <t>DDME3D4</t>
  </si>
  <si>
    <t>555-508</t>
  </si>
  <si>
    <t>545-509</t>
  </si>
  <si>
    <t>560-013</t>
  </si>
  <si>
    <t>7172Q65</t>
  </si>
  <si>
    <t>7121Q58</t>
  </si>
  <si>
    <t>7170Q65</t>
  </si>
  <si>
    <t>LDA220Q</t>
  </si>
  <si>
    <t>TLD057C</t>
  </si>
  <si>
    <t>MC1AVR1</t>
  </si>
  <si>
    <t>J010199</t>
  </si>
  <si>
    <t>6250VIS</t>
  </si>
  <si>
    <t>1948-52</t>
  </si>
  <si>
    <t>G141</t>
  </si>
  <si>
    <t>DVBC3D4</t>
  </si>
  <si>
    <t>CD 2377-36Q</t>
  </si>
  <si>
    <t>D047</t>
  </si>
  <si>
    <t>CD1377-36C</t>
  </si>
  <si>
    <t>CMRM6133INT</t>
  </si>
  <si>
    <t>PMIRISVDR</t>
  </si>
  <si>
    <t>G126</t>
  </si>
  <si>
    <t>J019004</t>
  </si>
  <si>
    <t>J01900203</t>
  </si>
  <si>
    <t>DS2G004</t>
  </si>
  <si>
    <t>DM3500</t>
  </si>
  <si>
    <t>J010201</t>
  </si>
  <si>
    <t>6227DEF</t>
  </si>
  <si>
    <t>7170Q52</t>
  </si>
  <si>
    <t>2088TC46</t>
  </si>
  <si>
    <t>LDP220Q</t>
  </si>
  <si>
    <t>G447</t>
  </si>
  <si>
    <t>LR-EVN-9.0-RL</t>
  </si>
  <si>
    <t>LEAD STYLET 6602</t>
  </si>
  <si>
    <t>LEAD STYLET 6690</t>
  </si>
  <si>
    <t>LR-PPLBES-13.0-XL</t>
  </si>
  <si>
    <t>LEAD STYLET 6971</t>
  </si>
  <si>
    <t>LR-EVN-9.0</t>
  </si>
  <si>
    <t>J019001020199</t>
  </si>
  <si>
    <t>A209</t>
  </si>
  <si>
    <t>J010599</t>
  </si>
  <si>
    <t>24950E</t>
  </si>
  <si>
    <t>5076XXX</t>
  </si>
  <si>
    <t>D 150</t>
  </si>
  <si>
    <t>PULSE GENERATOR SQ-RX MOD. 1010</t>
  </si>
  <si>
    <t>LUMAX 740 VR-T 381463</t>
  </si>
  <si>
    <t>6944-58</t>
  </si>
  <si>
    <t>5568-53</t>
  </si>
  <si>
    <t>6935M62</t>
  </si>
  <si>
    <t>6935M72</t>
  </si>
  <si>
    <t>S205</t>
  </si>
  <si>
    <t>6201FAS</t>
  </si>
  <si>
    <t>106524INT</t>
  </si>
  <si>
    <t>J010301</t>
  </si>
  <si>
    <t>DR D234DRG</t>
  </si>
  <si>
    <t>G179</t>
  </si>
  <si>
    <t>MC1VR01</t>
  </si>
  <si>
    <t>DTBA2D1</t>
  </si>
  <si>
    <t>ISOFLEX OPTIM DIRITTO CM.58</t>
  </si>
  <si>
    <t>PHILOS-II-S</t>
  </si>
  <si>
    <t>J01010101</t>
  </si>
  <si>
    <t>ISOFLEX MOD.1948 xx</t>
  </si>
  <si>
    <t>ADDR01</t>
  </si>
  <si>
    <t>5054-58</t>
  </si>
  <si>
    <t>J019001010102</t>
  </si>
  <si>
    <t>TDF044C</t>
  </si>
  <si>
    <t>L331</t>
  </si>
  <si>
    <t>TDF055C</t>
  </si>
  <si>
    <t>TLT006C</t>
  </si>
  <si>
    <t>TDF048C</t>
  </si>
  <si>
    <t>DDPB3D1</t>
  </si>
  <si>
    <t>TDF046C</t>
  </si>
  <si>
    <t>PM2282</t>
  </si>
  <si>
    <t>CAT400JR</t>
  </si>
  <si>
    <t>TLT002C</t>
  </si>
  <si>
    <t>DS06003-58</t>
  </si>
  <si>
    <t>DS06003-52</t>
  </si>
  <si>
    <t>CDHFA500D</t>
  </si>
  <si>
    <t>6935M55</t>
  </si>
  <si>
    <t>TLD015C</t>
  </si>
  <si>
    <t>1457Q-86</t>
  </si>
  <si>
    <t>4141-52</t>
  </si>
  <si>
    <t>4151-58</t>
  </si>
  <si>
    <t>DTPC2QQ</t>
  </si>
  <si>
    <t>DTPC2D4</t>
  </si>
  <si>
    <t>D120</t>
  </si>
  <si>
    <t>LPA1231-58</t>
  </si>
  <si>
    <t>2088TC-58</t>
  </si>
  <si>
    <t>M312</t>
  </si>
  <si>
    <t>TLT022C</t>
  </si>
  <si>
    <t>PA97000</t>
  </si>
  <si>
    <t>J010280</t>
  </si>
  <si>
    <t>DDPA2D1</t>
  </si>
  <si>
    <t>DTPA2D1</t>
  </si>
  <si>
    <t>DDMD3D1</t>
  </si>
  <si>
    <t>545-513</t>
  </si>
  <si>
    <t>D153</t>
  </si>
  <si>
    <t>DDMD3D4</t>
  </si>
  <si>
    <t>C315H40</t>
  </si>
  <si>
    <t>J01900199</t>
  </si>
  <si>
    <t>CD1359-40C</t>
  </si>
  <si>
    <t>TLD041C</t>
  </si>
  <si>
    <t>DVME3D1</t>
  </si>
  <si>
    <t>PM3222</t>
  </si>
  <si>
    <t>DTPB2D4</t>
  </si>
  <si>
    <t>TLD056C</t>
  </si>
  <si>
    <t>CD3361-40QC</t>
  </si>
  <si>
    <t>CD3367-40</t>
  </si>
  <si>
    <t>7122Q</t>
  </si>
  <si>
    <t>LUMAX 740 VR-T PROMRI 381459</t>
  </si>
  <si>
    <t>CD3367-40Q"</t>
  </si>
  <si>
    <t>DDBC3D4</t>
  </si>
  <si>
    <t>TDF002C</t>
  </si>
  <si>
    <t>DVBB2D4</t>
  </si>
  <si>
    <t>TILDA R60 382894</t>
  </si>
  <si>
    <t>ELLIPSE VR CD1377-36Q</t>
  </si>
  <si>
    <t>1944-52</t>
  </si>
  <si>
    <t>G424</t>
  </si>
  <si>
    <t>TDF035C</t>
  </si>
  <si>
    <t xml:space="preserve">6250VI-MB2 </t>
  </si>
  <si>
    <t xml:space="preserve">6250VI-MPX </t>
  </si>
  <si>
    <t xml:space="preserve">6250VI-MB2X </t>
  </si>
  <si>
    <t>D432</t>
  </si>
  <si>
    <t>DDMB2D4</t>
  </si>
  <si>
    <t xml:space="preserve">6250VI-57S </t>
  </si>
  <si>
    <t>6944A75</t>
  </si>
  <si>
    <t>DVFC3D1</t>
  </si>
  <si>
    <t>DDMC3D1</t>
  </si>
  <si>
    <t>DVMC3D4</t>
  </si>
  <si>
    <t>W1TR04</t>
  </si>
  <si>
    <t>DTMB2QQ</t>
  </si>
  <si>
    <t>0048-0002</t>
  </si>
  <si>
    <t>2 - 48203</t>
  </si>
  <si>
    <t>PROPONENT MRI DR EL L231</t>
  </si>
  <si>
    <t>5038S-58</t>
  </si>
  <si>
    <t>TPM010C</t>
  </si>
  <si>
    <t>TPM013C</t>
  </si>
  <si>
    <t>A2XX</t>
  </si>
  <si>
    <t>VR1210</t>
  </si>
  <si>
    <t>CD1359-40Q</t>
  </si>
  <si>
    <t>CD 2359-40C</t>
  </si>
  <si>
    <t>CD 1359-40C</t>
  </si>
  <si>
    <t xml:space="preserve">SPRINT QUATTRO </t>
  </si>
  <si>
    <t>D152</t>
  </si>
  <si>
    <t>LEAD STYLET 5003</t>
  </si>
  <si>
    <t>LEAD STYLET 6491</t>
  </si>
  <si>
    <t>CD3371-40QC</t>
  </si>
  <si>
    <t>L110</t>
  </si>
  <si>
    <t>5038-65</t>
  </si>
  <si>
    <t>LR-PPLBES-11.5</t>
  </si>
  <si>
    <t>LR-PVI001</t>
  </si>
  <si>
    <t>COROX OTW-L85-BP 368346</t>
  </si>
  <si>
    <t>6947-55</t>
  </si>
  <si>
    <t xml:space="preserve">ENSURA DR MRI </t>
  </si>
  <si>
    <t>ICV1128</t>
  </si>
  <si>
    <t>ICV1110</t>
  </si>
  <si>
    <t>J01010301</t>
  </si>
  <si>
    <t>ICV1117</t>
  </si>
  <si>
    <t>PARADYM CRT-D ICV1054</t>
  </si>
  <si>
    <t>CD2233-40Q</t>
  </si>
  <si>
    <t>PM2112</t>
  </si>
  <si>
    <t>PM2136</t>
  </si>
  <si>
    <t>LPA1200M-58</t>
  </si>
  <si>
    <t>SPRINT QUATTRO SECURE 6947M-62</t>
  </si>
  <si>
    <t>4193-88</t>
  </si>
  <si>
    <t>4598-88</t>
  </si>
  <si>
    <t xml:space="preserve"> F162 </t>
  </si>
  <si>
    <t>W173</t>
  </si>
  <si>
    <t>G175</t>
  </si>
  <si>
    <t>CD 3371-40Q</t>
  </si>
  <si>
    <t>J064</t>
  </si>
  <si>
    <t>LPA1200M-XX</t>
  </si>
  <si>
    <t>4074-58</t>
  </si>
  <si>
    <t>D284VRC</t>
  </si>
  <si>
    <t>VERSA DR COD. VEDR01</t>
  </si>
  <si>
    <t>PARADYM DR 8550</t>
  </si>
  <si>
    <t>ADSR01</t>
  </si>
  <si>
    <t>LUMAX 540 DR-T 360346</t>
  </si>
  <si>
    <t>P108</t>
  </si>
  <si>
    <t>ENDOTAK RELIANCE G4 SITE 0293</t>
  </si>
  <si>
    <t>4480 52</t>
  </si>
  <si>
    <t>F102</t>
  </si>
  <si>
    <t>TDF050C</t>
  </si>
  <si>
    <t>5076-45</t>
  </si>
  <si>
    <t>TLD042C</t>
  </si>
  <si>
    <t>1948-58</t>
  </si>
  <si>
    <t>DDPC3D1</t>
  </si>
  <si>
    <t>10-B501-3-XX</t>
  </si>
  <si>
    <t>J0106</t>
  </si>
  <si>
    <t>TLD042M</t>
  </si>
  <si>
    <t>CDHFA500B</t>
  </si>
  <si>
    <t>CD3361-40C</t>
  </si>
  <si>
    <t>TDF065C</t>
  </si>
  <si>
    <t>EAZ101</t>
  </si>
  <si>
    <t>TLT019C</t>
  </si>
  <si>
    <t>DVEA3E4</t>
  </si>
  <si>
    <t>J010504</t>
  </si>
  <si>
    <t>CDVRA500Q: DF4</t>
  </si>
  <si>
    <t>CDVRA300T: DF1</t>
  </si>
  <si>
    <t>TDF068C</t>
  </si>
  <si>
    <t>DTPA2D4</t>
  </si>
  <si>
    <t>6947M55</t>
  </si>
  <si>
    <t>EV240163</t>
  </si>
  <si>
    <t>J0190010202</t>
  </si>
  <si>
    <t>2 - 144120</t>
  </si>
  <si>
    <t>LNQ22</t>
  </si>
  <si>
    <t>LSP202V</t>
  </si>
  <si>
    <t>J010792</t>
  </si>
  <si>
    <t>CDVRA600Q</t>
  </si>
  <si>
    <t>DVMD3D4</t>
  </si>
  <si>
    <t>C315S5</t>
  </si>
  <si>
    <t>TLD055C</t>
  </si>
  <si>
    <t>CATPH44LR</t>
  </si>
  <si>
    <t>APP1005</t>
  </si>
  <si>
    <t>555-511</t>
  </si>
  <si>
    <t>TDF040C</t>
  </si>
  <si>
    <t>DTPB2QQ</t>
  </si>
  <si>
    <t>7120Q-52</t>
  </si>
  <si>
    <t>7171Q52</t>
  </si>
  <si>
    <t>2088TC-100</t>
  </si>
  <si>
    <t>CATVITISV</t>
  </si>
  <si>
    <t>CDDRA600Q</t>
  </si>
  <si>
    <t>APP1004</t>
  </si>
  <si>
    <t>TDF054C</t>
  </si>
  <si>
    <t>DVMD3D1</t>
  </si>
  <si>
    <t>PM1140</t>
  </si>
  <si>
    <t>EX1150</t>
  </si>
  <si>
    <t>DTBB2QQ</t>
  </si>
  <si>
    <t>D046</t>
  </si>
  <si>
    <t>D176</t>
  </si>
  <si>
    <t>G148</t>
  </si>
  <si>
    <t>BIOTRONIK 381535</t>
  </si>
  <si>
    <t>TILDA R53 382888</t>
  </si>
  <si>
    <t>U125</t>
  </si>
  <si>
    <t>DTMC2QQ</t>
  </si>
  <si>
    <t>TLD040C</t>
  </si>
  <si>
    <t>DTMC2D4</t>
  </si>
  <si>
    <t>D433</t>
  </si>
  <si>
    <t xml:space="preserve">6250VI-3D </t>
  </si>
  <si>
    <t>DTMB2Q1</t>
  </si>
  <si>
    <t>G125</t>
  </si>
  <si>
    <t>TDF036C</t>
  </si>
  <si>
    <t>D140</t>
  </si>
  <si>
    <t>DS2G003</t>
  </si>
  <si>
    <t>7122Q-52</t>
  </si>
  <si>
    <t>7121Q52</t>
  </si>
  <si>
    <t>LEAD STYLET 5005</t>
  </si>
  <si>
    <t>PM2162</t>
  </si>
  <si>
    <t>DVFC3D4</t>
  </si>
  <si>
    <t>LEAD STYLET 6963</t>
  </si>
  <si>
    <t>CD1359-40QC</t>
  </si>
  <si>
    <t>CD3367-40QC"</t>
  </si>
  <si>
    <t>J010299</t>
  </si>
  <si>
    <t>D010</t>
  </si>
  <si>
    <t>LDA210Q</t>
  </si>
  <si>
    <t>G172</t>
  </si>
  <si>
    <t>LR-EVN-13.0</t>
  </si>
  <si>
    <t>LR-PPLBES-11.5-XL</t>
  </si>
  <si>
    <t>6946M72</t>
  </si>
  <si>
    <t>DR1510</t>
  </si>
  <si>
    <t>LEAD STYLET 5014</t>
  </si>
  <si>
    <t>LEAD STYLET 6972</t>
  </si>
  <si>
    <t>LEAD STYLET 6583</t>
  </si>
  <si>
    <t>LR-TSS-13.0</t>
  </si>
  <si>
    <t>L 310</t>
  </si>
  <si>
    <t>LPA1200M-52</t>
  </si>
  <si>
    <t>1457Q-75</t>
  </si>
  <si>
    <t>ATTAIN ABILITY MOD. 419688</t>
  </si>
  <si>
    <t>ENERGEN ICD DR MOD. F143</t>
  </si>
  <si>
    <t>6944-75</t>
  </si>
  <si>
    <t>6947-58</t>
  </si>
  <si>
    <t>6935-65</t>
  </si>
  <si>
    <t>6947-62</t>
  </si>
  <si>
    <t>D354DRG</t>
  </si>
  <si>
    <t>P053</t>
  </si>
  <si>
    <t>SOLOX 65-15-BP 124542</t>
  </si>
  <si>
    <t>INGENIO MRI DR J176</t>
  </si>
  <si>
    <t>PM2212</t>
  </si>
  <si>
    <t>5866-38M</t>
  </si>
  <si>
    <t>A3DR01</t>
  </si>
  <si>
    <t>5038-58</t>
  </si>
  <si>
    <t>J173</t>
  </si>
  <si>
    <t>DTBB2D1</t>
  </si>
  <si>
    <t xml:space="preserve"> DR F162 F163 </t>
  </si>
  <si>
    <t>D044</t>
  </si>
  <si>
    <t>2525T</t>
  </si>
  <si>
    <t>ICV1182</t>
  </si>
  <si>
    <t>TLD0010</t>
  </si>
  <si>
    <t>JR6CM</t>
  </si>
  <si>
    <t>CD 3371-40QC</t>
  </si>
  <si>
    <t>DTMA2D4</t>
  </si>
  <si>
    <t>L131</t>
  </si>
  <si>
    <t>PM1124</t>
  </si>
  <si>
    <t>DTBA2QQ</t>
  </si>
  <si>
    <t>ENDOTAK-RELIANCE</t>
  </si>
  <si>
    <t>ENDOTAK-RELIANCE-G</t>
  </si>
  <si>
    <t>6935-52</t>
  </si>
  <si>
    <t>4076-52</t>
  </si>
  <si>
    <t>D234TRK</t>
  </si>
  <si>
    <t>TLT005C</t>
  </si>
  <si>
    <t>APP1000</t>
  </si>
  <si>
    <t>J01900282</t>
  </si>
  <si>
    <t>24970A</t>
  </si>
  <si>
    <t>J01900280</t>
  </si>
  <si>
    <t>10-F301-3-XX</t>
  </si>
  <si>
    <t>J01900285</t>
  </si>
  <si>
    <t>CDVRA500T</t>
  </si>
  <si>
    <t>W3SR01</t>
  </si>
  <si>
    <t>X2SR01</t>
  </si>
  <si>
    <t>TDF064C</t>
  </si>
  <si>
    <t>LR-PPLBES-8.5</t>
  </si>
  <si>
    <t>6946M62</t>
  </si>
  <si>
    <t>DTPC2Q1</t>
  </si>
  <si>
    <t>C304S5906</t>
  </si>
  <si>
    <t>APP1001</t>
  </si>
  <si>
    <t>4141-65</t>
  </si>
  <si>
    <t>DM530</t>
  </si>
  <si>
    <t>DS06003-65</t>
  </si>
  <si>
    <t>LPA1231-52</t>
  </si>
  <si>
    <t>U128</t>
  </si>
  <si>
    <t>TDF067C</t>
  </si>
  <si>
    <t>TDF059C</t>
  </si>
  <si>
    <t>LR-PPLBES-10.0</t>
  </si>
  <si>
    <t>2 - 143124</t>
  </si>
  <si>
    <t>DDPA2D4</t>
  </si>
  <si>
    <t>C315J</t>
  </si>
  <si>
    <t>CDHFA500Q</t>
  </si>
  <si>
    <t>7120Q-65</t>
  </si>
  <si>
    <t>7120Q-58</t>
  </si>
  <si>
    <t>7170Q58</t>
  </si>
  <si>
    <t>C315S4</t>
  </si>
  <si>
    <t>2088TC-65</t>
  </si>
  <si>
    <t>J0190010105</t>
  </si>
  <si>
    <t>D175</t>
  </si>
  <si>
    <t>LR-OTE-N</t>
  </si>
  <si>
    <t>DR8552</t>
  </si>
  <si>
    <t>F160</t>
  </si>
  <si>
    <t>DTMA2Q1</t>
  </si>
  <si>
    <t xml:space="preserve"> G70A2</t>
  </si>
  <si>
    <t>24952A</t>
  </si>
  <si>
    <t>DDMB2D1</t>
  </si>
  <si>
    <t xml:space="preserve">6250VI-EHXL </t>
  </si>
  <si>
    <t>DTMA2D1</t>
  </si>
  <si>
    <t>JT6MR</t>
  </si>
  <si>
    <t>CMRM6122INT</t>
  </si>
  <si>
    <t>4076-35</t>
  </si>
  <si>
    <t>D232</t>
  </si>
  <si>
    <t>D121</t>
  </si>
  <si>
    <t>1458QL-75</t>
  </si>
  <si>
    <t>LEAD STYLET 6586</t>
  </si>
  <si>
    <t>PM2272</t>
  </si>
  <si>
    <t>COD.W275</t>
  </si>
  <si>
    <t>LEAD STYLET 6691</t>
  </si>
  <si>
    <t>TDF031C</t>
  </si>
  <si>
    <t>D011</t>
  </si>
  <si>
    <t>LR-PPLBES-7.0</t>
  </si>
  <si>
    <t>JR6CN</t>
  </si>
  <si>
    <t>PM2172</t>
  </si>
  <si>
    <t>LR-TSS-11.0</t>
  </si>
  <si>
    <t>D013</t>
  </si>
  <si>
    <t>LR-BDG001</t>
  </si>
  <si>
    <t>LR-EVN-11.0</t>
  </si>
  <si>
    <t>LR-PPLBES-13.0</t>
  </si>
  <si>
    <t>D142</t>
  </si>
  <si>
    <t>SAFIO S 53 370945</t>
  </si>
  <si>
    <t>EN1DR01</t>
  </si>
  <si>
    <t>CD2359-40QC</t>
  </si>
  <si>
    <t>LEAD STYLET 6585</t>
  </si>
  <si>
    <t>6944-100</t>
  </si>
  <si>
    <t>PROTECTA VR MOD.D364VRM</t>
  </si>
  <si>
    <t>C3TR01</t>
  </si>
  <si>
    <t xml:space="preserve"> JT927</t>
  </si>
  <si>
    <t>ICV1027</t>
  </si>
  <si>
    <t>J174</t>
  </si>
  <si>
    <t>ACCENT SR PM1110</t>
  </si>
  <si>
    <t>LUMAX 740 DR-T PROMRI</t>
  </si>
  <si>
    <t>SOLIA T60 377181</t>
  </si>
  <si>
    <t>4193-78</t>
  </si>
  <si>
    <t>6944-65</t>
  </si>
  <si>
    <t>5568-45</t>
  </si>
  <si>
    <t>P142</t>
  </si>
  <si>
    <t>DURATA 7172Q</t>
  </si>
  <si>
    <t>6947-97</t>
  </si>
  <si>
    <t>F052</t>
  </si>
  <si>
    <t>1458Q-75</t>
  </si>
  <si>
    <t>ELETTROCATETERE PER DEF. (VITALITY 2 VR) ENDOTAK RELIANCE MOD. 0296</t>
  </si>
  <si>
    <t>DTBA2D4</t>
  </si>
  <si>
    <t>PM1160</t>
  </si>
  <si>
    <t>LNQ11</t>
  </si>
  <si>
    <t>L101</t>
  </si>
  <si>
    <t>PM1162</t>
  </si>
  <si>
    <t>PM2124</t>
  </si>
  <si>
    <t>DDBB2D1</t>
  </si>
  <si>
    <t>EASY PLUS S</t>
  </si>
  <si>
    <t>J0103020301</t>
  </si>
  <si>
    <t>TENDRIL ST 1888TC</t>
  </si>
  <si>
    <t>LR-NES541</t>
  </si>
  <si>
    <t>TDF041C</t>
  </si>
  <si>
    <t>TDF047C</t>
  </si>
  <si>
    <t>DTPA2QQ</t>
  </si>
  <si>
    <t>RP711</t>
  </si>
  <si>
    <t>DDPB3D4</t>
  </si>
  <si>
    <t>G138</t>
  </si>
  <si>
    <t>0550-0002</t>
  </si>
  <si>
    <t>2 - 129812</t>
  </si>
  <si>
    <t>TPM020C</t>
  </si>
  <si>
    <t>W4TR05</t>
  </si>
  <si>
    <t>C315HIS02</t>
  </si>
  <si>
    <t>CDHFA300T</t>
  </si>
  <si>
    <t>DS06003</t>
  </si>
  <si>
    <t>L111</t>
  </si>
  <si>
    <t>ADDR06</t>
  </si>
  <si>
    <t>CDDRA500Q: DF4</t>
  </si>
  <si>
    <t>DS06003-100</t>
  </si>
  <si>
    <t>5140-5131</t>
  </si>
  <si>
    <t>A219</t>
  </si>
  <si>
    <t>C304-HIS</t>
  </si>
  <si>
    <t>DTPC2D1</t>
  </si>
  <si>
    <t xml:space="preserve">DS06001-52  </t>
  </si>
  <si>
    <t>LPA1231-65</t>
  </si>
  <si>
    <t>1944-46</t>
  </si>
  <si>
    <t>5076-58- MEDTRONIC</t>
  </si>
  <si>
    <t>F3085-K3115-BA01</t>
  </si>
  <si>
    <t>G20A2</t>
  </si>
  <si>
    <t>560-011</t>
  </si>
  <si>
    <t>TDF038C</t>
  </si>
  <si>
    <t>7171Q65</t>
  </si>
  <si>
    <t>DS06003-46</t>
  </si>
  <si>
    <t>4968-35</t>
  </si>
  <si>
    <t>PMIRISRM</t>
  </si>
  <si>
    <t>CDHFA600Q</t>
  </si>
  <si>
    <t>DTPC2QI</t>
  </si>
  <si>
    <t>DTPB2D1</t>
  </si>
  <si>
    <t>LR-EVN-11.0-RL</t>
  </si>
  <si>
    <t>D174</t>
  </si>
  <si>
    <t>DURATA 7172Q-58</t>
  </si>
  <si>
    <t xml:space="preserve"> P165 </t>
  </si>
  <si>
    <t>INGENIO MRI DR EL J177</t>
  </si>
  <si>
    <t>D177</t>
  </si>
  <si>
    <t>CD1377-36QC</t>
  </si>
  <si>
    <t>PM2160</t>
  </si>
  <si>
    <t>DDMC3D4</t>
  </si>
  <si>
    <t>DDBC3D1</t>
  </si>
  <si>
    <t>DVBC3D1</t>
  </si>
  <si>
    <t>DVMC3D1</t>
  </si>
  <si>
    <t xml:space="preserve">6250VI-EH </t>
  </si>
  <si>
    <t>L100</t>
  </si>
  <si>
    <t>D333</t>
  </si>
  <si>
    <t>DTMC2D1</t>
  </si>
  <si>
    <t>5554-45</t>
  </si>
  <si>
    <t>J019001010101</t>
  </si>
  <si>
    <t>7172Q52</t>
  </si>
  <si>
    <t>TPM016C</t>
  </si>
  <si>
    <t>2 - 28664</t>
  </si>
  <si>
    <t>LEAD STYLET 6055</t>
  </si>
  <si>
    <t>LEAD STYLET 6053</t>
  </si>
  <si>
    <t>LR-TSS-SH-9.0</t>
  </si>
  <si>
    <t>G224</t>
  </si>
  <si>
    <t>D143</t>
  </si>
  <si>
    <t>LEAD STYLET 5013</t>
  </si>
  <si>
    <t>LEAD STYLET 6601</t>
  </si>
  <si>
    <t>LEAD STYLET 5004</t>
  </si>
  <si>
    <t>5038S-52</t>
  </si>
  <si>
    <t>G150</t>
  </si>
  <si>
    <t>LR-PPLBES-10.0-XL</t>
  </si>
  <si>
    <t>6944A65</t>
  </si>
  <si>
    <t>DTMB2D4</t>
  </si>
  <si>
    <t>CD2377-36QC</t>
  </si>
  <si>
    <t>JR5CN</t>
  </si>
  <si>
    <t>LR-PPLBES-7.0-XL</t>
  </si>
  <si>
    <t>6946M97</t>
  </si>
  <si>
    <t>LEAD STYLET 6054</t>
  </si>
  <si>
    <t>PMGEAVDR</t>
  </si>
  <si>
    <t>H247</t>
  </si>
  <si>
    <t>ADSR03</t>
  </si>
  <si>
    <t>ENERGEN ICD DR MOD. F142</t>
  </si>
  <si>
    <t>5866-24M</t>
  </si>
  <si>
    <t>LINOX SMART TD 65-16 359073</t>
  </si>
  <si>
    <t>SEDR01</t>
  </si>
  <si>
    <t>BIOTRONIK 371996</t>
  </si>
  <si>
    <t>F051</t>
  </si>
  <si>
    <t>PARADYM SONR CRT RF 9770-ICV1182</t>
  </si>
  <si>
    <t>DTBB2D4</t>
  </si>
  <si>
    <t>P143</t>
  </si>
  <si>
    <t>F053</t>
  </si>
  <si>
    <t>C2TR01</t>
  </si>
  <si>
    <t>D2410</t>
  </si>
  <si>
    <t>TPM003C</t>
  </si>
  <si>
    <t>TPM007C</t>
  </si>
  <si>
    <t>D045</t>
  </si>
  <si>
    <t>ICV1119</t>
  </si>
  <si>
    <t>DTBA2Q1</t>
  </si>
  <si>
    <t>VDD2</t>
  </si>
  <si>
    <t>COGNIS 100 D MOD.P107</t>
  </si>
  <si>
    <t>ICV1106</t>
  </si>
  <si>
    <t>SPRINT QUATTRO COD. 6944-xxx</t>
  </si>
  <si>
    <t>2088TC-46</t>
  </si>
  <si>
    <t>1458QL-86</t>
  </si>
  <si>
    <t xml:space="preserve">4141-65 </t>
  </si>
  <si>
    <t>MC2AVR1</t>
  </si>
  <si>
    <t>0048-0014</t>
  </si>
  <si>
    <t>2 - 132540</t>
  </si>
  <si>
    <t>PMKADMOSDRM</t>
  </si>
  <si>
    <t>TLT020C</t>
  </si>
  <si>
    <t>DM4500</t>
  </si>
  <si>
    <t xml:space="preserve">G347 </t>
  </si>
  <si>
    <t>TDF060C</t>
  </si>
  <si>
    <t>EAZ201</t>
  </si>
  <si>
    <t>4141-60</t>
  </si>
  <si>
    <t>7122Q-58</t>
  </si>
  <si>
    <t>G247</t>
  </si>
  <si>
    <t>A001HELX</t>
  </si>
  <si>
    <t>DDPC3D4</t>
  </si>
  <si>
    <t>4051L</t>
  </si>
  <si>
    <t>F3130-K3160-BA01</t>
  </si>
  <si>
    <t>F3100-K3130-BA01</t>
  </si>
  <si>
    <t>CDVRA500Q</t>
  </si>
  <si>
    <t>CDDRA500T</t>
  </si>
  <si>
    <t>560-009</t>
  </si>
  <si>
    <t>C315HIS</t>
  </si>
  <si>
    <t>TLD054C</t>
  </si>
  <si>
    <t>545-511</t>
  </si>
  <si>
    <t>C304-XL74</t>
  </si>
  <si>
    <t>TLT001C</t>
  </si>
  <si>
    <t>C304-S59</t>
  </si>
  <si>
    <t>DVME3D4</t>
  </si>
  <si>
    <t>PM1260</t>
  </si>
  <si>
    <t>LR-EVN-13.0-RL</t>
  </si>
  <si>
    <t>SAFIO S 60 370946</t>
  </si>
  <si>
    <t>DURATA 7170Q</t>
  </si>
  <si>
    <t>J275</t>
  </si>
  <si>
    <t>PMMYTHOS</t>
  </si>
  <si>
    <t>24952B</t>
  </si>
  <si>
    <t>5054-52</t>
  </si>
  <si>
    <t xml:space="preserve">6250VI-50S </t>
  </si>
  <si>
    <t>D141</t>
  </si>
  <si>
    <t>DS2G001</t>
  </si>
  <si>
    <t xml:space="preserve">6250VI-MP </t>
  </si>
  <si>
    <t>JJ5MR</t>
  </si>
  <si>
    <t>PM3562</t>
  </si>
  <si>
    <t>PM2152</t>
  </si>
  <si>
    <t xml:space="preserve">6250VI-AM </t>
  </si>
  <si>
    <t>D 151</t>
  </si>
  <si>
    <t>LEAD STYLET 5012</t>
  </si>
  <si>
    <t>D012</t>
  </si>
  <si>
    <t>6947M97</t>
  </si>
  <si>
    <t>LEAD STYLET 6964</t>
  </si>
  <si>
    <t>6947M72</t>
  </si>
  <si>
    <t>CD3371-40C</t>
  </si>
  <si>
    <t>LEAD STYLET 6490</t>
  </si>
  <si>
    <t>LR-TSS-SH-11.0</t>
  </si>
  <si>
    <t>CD2359-40Q</t>
  </si>
  <si>
    <t>PM 1172</t>
  </si>
  <si>
    <t>LR-PAD001</t>
  </si>
  <si>
    <t>COGNIS 100 D MOD.P106</t>
  </si>
  <si>
    <t>SPRINT QUATTRO SECURE 6947-65</t>
  </si>
  <si>
    <t>INCEPTA MOD P163</t>
  </si>
  <si>
    <t>4194 88</t>
  </si>
  <si>
    <t>LUMAX 540 VR-T 360348</t>
  </si>
  <si>
    <t>CONSULTA CRTD COD.D214TRM</t>
  </si>
  <si>
    <t>S501</t>
  </si>
  <si>
    <t>J066</t>
  </si>
  <si>
    <t>IJ237</t>
  </si>
  <si>
    <t>SES01</t>
  </si>
  <si>
    <t>S503</t>
  </si>
  <si>
    <t>6935-100</t>
  </si>
  <si>
    <t>7121Q</t>
  </si>
  <si>
    <t>5076-110</t>
  </si>
  <si>
    <t>ICV1055</t>
  </si>
  <si>
    <t>VR-8252</t>
  </si>
  <si>
    <t>PLATINUM VR 1210</t>
  </si>
  <si>
    <t>ELETTROCATETERE PER DEFIBRILLATORI (VITALITY 2 VR) ENDOTAK RELIANCE MOD. 0295</t>
  </si>
  <si>
    <t>TPM006C</t>
  </si>
  <si>
    <t>TPM004C</t>
  </si>
  <si>
    <t>MP RF PM 3262</t>
  </si>
  <si>
    <t>4458-59</t>
  </si>
  <si>
    <t>PARADYM DR 8550 -ICV1055</t>
  </si>
  <si>
    <t>10-F202-3-XX</t>
  </si>
  <si>
    <t>5140-4629</t>
  </si>
  <si>
    <t>CAT400R</t>
  </si>
  <si>
    <t>L210</t>
  </si>
  <si>
    <t>CDDRA500Q</t>
  </si>
  <si>
    <t>LR-EVN--SH-9.0-RL</t>
  </si>
  <si>
    <t>PMIRIDRM</t>
  </si>
  <si>
    <t>SW001</t>
  </si>
  <si>
    <t>LR-LED01</t>
  </si>
  <si>
    <t>LR-EVN--SH-11.0-RL</t>
  </si>
  <si>
    <t>C304XL705</t>
  </si>
  <si>
    <t>6946M55</t>
  </si>
  <si>
    <t>TDF066C</t>
  </si>
  <si>
    <t>4141-58</t>
  </si>
  <si>
    <t>2088TC-52</t>
  </si>
  <si>
    <t>CDDRA300Q: DF4</t>
  </si>
  <si>
    <t>1456Q-86</t>
  </si>
  <si>
    <t>TDF049C</t>
  </si>
  <si>
    <t>F3070-K3100-BA01</t>
  </si>
  <si>
    <t>TDF057C</t>
  </si>
  <si>
    <t>L311</t>
  </si>
  <si>
    <t>DVPB3D1</t>
  </si>
  <si>
    <t>C315S10</t>
  </si>
  <si>
    <t>TPM017C</t>
  </si>
  <si>
    <t>CATVITISA</t>
  </si>
  <si>
    <t>X2DR01</t>
  </si>
  <si>
    <t>TDF032C</t>
  </si>
  <si>
    <t>7171Q58</t>
  </si>
  <si>
    <t>7121Q65</t>
  </si>
  <si>
    <t>CD2359-40C</t>
  </si>
  <si>
    <t>PM3542</t>
  </si>
  <si>
    <t>C304-L6906</t>
  </si>
  <si>
    <t>DM2102</t>
  </si>
  <si>
    <t>CD3361-40Q</t>
  </si>
  <si>
    <t>G146</t>
  </si>
  <si>
    <t>PM2260</t>
  </si>
  <si>
    <t>W1TR05</t>
  </si>
  <si>
    <t>DVFB2D4</t>
  </si>
  <si>
    <t>6944A58</t>
  </si>
  <si>
    <t>7122Q-65</t>
  </si>
  <si>
    <t>DTMB2D1</t>
  </si>
  <si>
    <t>CARDIOMESSENGER SMART 2 G COD. 401826</t>
  </si>
  <si>
    <t>DVMB2D1</t>
  </si>
  <si>
    <t>LDP210Q</t>
  </si>
  <si>
    <t>7171Q</t>
  </si>
  <si>
    <t xml:space="preserve">6250VI-MPR </t>
  </si>
  <si>
    <t>DVFB2D1</t>
  </si>
  <si>
    <t>LEAD STYLET 6584</t>
  </si>
  <si>
    <t>LR-PPLBES-8.5 XL</t>
  </si>
  <si>
    <t>A3SR01</t>
  </si>
  <si>
    <t>L310</t>
  </si>
  <si>
    <t>TDF034C</t>
  </si>
  <si>
    <t>PMEASYPLUSR</t>
  </si>
  <si>
    <t>G151</t>
  </si>
  <si>
    <t>J279</t>
  </si>
  <si>
    <t>LR-TSS-9.0</t>
  </si>
  <si>
    <t>CD3367-40C"</t>
  </si>
  <si>
    <t>PROPONENT MRI DR L211</t>
  </si>
  <si>
    <t>SPRINT QUATTRO SECURE DF-4 6947M-xx</t>
  </si>
  <si>
    <t>6947-72</t>
  </si>
  <si>
    <t>ATTAIN ABILITY STRAIGHT 439678</t>
  </si>
  <si>
    <t>IJ247</t>
  </si>
  <si>
    <t>D354TRG</t>
  </si>
  <si>
    <t>FINELINE II STEROX 4457 58</t>
  </si>
  <si>
    <t>SOLOX 65-14-BP 124541</t>
  </si>
  <si>
    <t>SIELLO JT 53 COD.3627-04</t>
  </si>
  <si>
    <t>P052</t>
  </si>
  <si>
    <t xml:space="preserve">  F163 </t>
  </si>
  <si>
    <t xml:space="preserve"> P162 </t>
  </si>
  <si>
    <t>1258T</t>
  </si>
  <si>
    <t>G177</t>
  </si>
  <si>
    <t>JR5CM</t>
  </si>
  <si>
    <t>W172</t>
  </si>
  <si>
    <t>L121</t>
  </si>
  <si>
    <t>DTMA2QQ</t>
  </si>
  <si>
    <t>F140</t>
  </si>
  <si>
    <t>J063</t>
  </si>
  <si>
    <t>F141</t>
  </si>
  <si>
    <t>J172</t>
  </si>
  <si>
    <t>SPRINT QUATTRO SECURE S 6935-xxx</t>
  </si>
  <si>
    <t>F103</t>
  </si>
  <si>
    <t>T177</t>
  </si>
  <si>
    <t>KENTROX RV-S 65</t>
  </si>
  <si>
    <t>X3SR01</t>
  </si>
  <si>
    <t>EV240152</t>
  </si>
  <si>
    <t>EX1100</t>
  </si>
  <si>
    <t>J010702</t>
  </si>
  <si>
    <t>M301</t>
  </si>
  <si>
    <t>TDF063C</t>
  </si>
  <si>
    <t>W2DR01</t>
  </si>
  <si>
    <t>TPM021C</t>
  </si>
  <si>
    <t>6056M</t>
  </si>
  <si>
    <t>C304L6906</t>
  </si>
  <si>
    <t>TDF058C</t>
  </si>
  <si>
    <t>CDDRA300T: DF1</t>
  </si>
  <si>
    <t>X3DR01</t>
  </si>
  <si>
    <t>J010380</t>
  </si>
  <si>
    <t>LSP201A</t>
  </si>
  <si>
    <t>J010799</t>
  </si>
  <si>
    <t>TDF062C</t>
  </si>
  <si>
    <t>TDF061C</t>
  </si>
  <si>
    <t>CDVRA300Q: DF4</t>
  </si>
  <si>
    <t>C315H20</t>
  </si>
  <si>
    <t>555-510</t>
  </si>
  <si>
    <t>6944A100</t>
  </si>
  <si>
    <t xml:space="preserve"> - </t>
  </si>
  <si>
    <t>CDHFA300Q</t>
  </si>
  <si>
    <t xml:space="preserve"> D332</t>
  </si>
  <si>
    <t>J276</t>
  </si>
  <si>
    <t>F161</t>
  </si>
  <si>
    <t>G140</t>
  </si>
  <si>
    <t>COROX  OTW L BP</t>
  </si>
  <si>
    <t>CD3251-40Q</t>
  </si>
  <si>
    <t>CD 2377-36C</t>
  </si>
  <si>
    <t xml:space="preserve">6250VI-45S </t>
  </si>
  <si>
    <t>DS2G002</t>
  </si>
  <si>
    <t>5554-53</t>
  </si>
  <si>
    <t>C5TR01</t>
  </si>
  <si>
    <t>G156</t>
  </si>
  <si>
    <t>1456Q-75</t>
  </si>
  <si>
    <t>RF DR 9550</t>
  </si>
  <si>
    <t>G173</t>
  </si>
  <si>
    <t>PM1272</t>
  </si>
  <si>
    <t>PROPONENT MRI SR L210</t>
  </si>
  <si>
    <t>U225</t>
  </si>
  <si>
    <t>2 - 28671</t>
  </si>
  <si>
    <t>DVBB2D1</t>
  </si>
  <si>
    <t>DDDR06</t>
  </si>
  <si>
    <t>CATPH4</t>
  </si>
  <si>
    <t>LEAD STYLET 6962</t>
  </si>
  <si>
    <t>G158</t>
  </si>
  <si>
    <t>PLATINUM DR 1510</t>
  </si>
  <si>
    <t>DVMB2D4</t>
  </si>
  <si>
    <t>4076-45</t>
  </si>
  <si>
    <t>6935M97</t>
  </si>
  <si>
    <t>6935-75</t>
  </si>
  <si>
    <t>ADSR06</t>
  </si>
  <si>
    <t>SECURA DR COD.D214DRM</t>
  </si>
  <si>
    <t>INGENIO MRI SR J175</t>
  </si>
  <si>
    <t>7120Q-</t>
  </si>
  <si>
    <t>6935-58</t>
  </si>
  <si>
    <t>D354TRM</t>
  </si>
  <si>
    <t>SECURA DR D234DRG</t>
  </si>
  <si>
    <t>S603</t>
  </si>
  <si>
    <t>4193-103</t>
  </si>
  <si>
    <t>RELIA RESR01</t>
  </si>
  <si>
    <t>S601</t>
  </si>
  <si>
    <t>5038L-65</t>
  </si>
  <si>
    <t>1458Q-92</t>
  </si>
  <si>
    <t>Codice sisar</t>
  </si>
  <si>
    <t>CND</t>
  </si>
  <si>
    <t>C0502</t>
  </si>
  <si>
    <t>1624274            1624275       1624276         1624279       1624297     1624298         1624280     1624299       1624281</t>
  </si>
  <si>
    <t>1624274            1624275            1624276          1624279            1624297          1624298          1624280             1624299          1624281</t>
  </si>
  <si>
    <t>A501010603</t>
  </si>
  <si>
    <t>A501010601</t>
  </si>
</sst>
</file>

<file path=xl/styles.xml><?xml version="1.0" encoding="utf-8"?>
<styleSheet xmlns="http://schemas.openxmlformats.org/spreadsheetml/2006/main">
  <numFmts count="3">
    <numFmt numFmtId="164" formatCode="&quot;€&quot;\ #,##0.00"/>
    <numFmt numFmtId="165" formatCode="&quot;€&quot;\ #,##0.0000"/>
    <numFmt numFmtId="166" formatCode="#,##0.0000\ &quot;€&quot;"/>
  </numFmts>
  <fonts count="16">
    <font>
      <sz val="11"/>
      <color theme="1"/>
      <name val="Calibri"/>
      <family val="2"/>
      <scheme val="minor"/>
    </font>
    <font>
      <b/>
      <sz val="16"/>
      <color rgb="FF534D49"/>
      <name val="Titillium Web"/>
    </font>
    <font>
      <b/>
      <sz val="11"/>
      <color rgb="FFFFFFFF"/>
      <name val="Calibri"/>
      <family val="2"/>
      <scheme val="minor"/>
    </font>
    <font>
      <sz val="11"/>
      <color rgb="FF534D49"/>
      <name val="Calibri"/>
      <family val="2"/>
      <scheme val="minor"/>
    </font>
    <font>
      <b/>
      <sz val="14"/>
      <color rgb="FF534D49"/>
      <name val="Calibri"/>
      <family val="2"/>
      <scheme val="minor"/>
    </font>
    <font>
      <b/>
      <sz val="10"/>
      <color rgb="FF821B4C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821B4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/>
      <right style="medium">
        <color rgb="FFD9D9D9"/>
      </right>
      <top style="medium">
        <color rgb="FFD9D9D9"/>
      </top>
      <bottom style="medium">
        <color rgb="FFD9D9D9"/>
      </bottom>
      <diagonal/>
    </border>
    <border>
      <left/>
      <right style="medium">
        <color rgb="FFD9D9D9"/>
      </right>
      <top/>
      <bottom style="medium">
        <color rgb="FFD9D9D9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rgb="FFD9D9D9"/>
      </right>
      <top/>
      <bottom/>
      <diagonal/>
    </border>
    <border>
      <left/>
      <right/>
      <top style="medium">
        <color rgb="FFD9D9D9"/>
      </top>
      <bottom style="thin">
        <color indexed="64"/>
      </bottom>
      <diagonal/>
    </border>
    <border>
      <left/>
      <right style="thin">
        <color indexed="64"/>
      </right>
      <top style="medium">
        <color rgb="FFD9D9D9"/>
      </top>
      <bottom style="thin">
        <color indexed="64"/>
      </bottom>
      <diagonal/>
    </border>
    <border>
      <left style="thin">
        <color indexed="64"/>
      </left>
      <right/>
      <top style="medium">
        <color rgb="FFD9D9D9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9D9D9"/>
      </left>
      <right style="medium">
        <color rgb="FFD9D9D9"/>
      </right>
      <top style="medium">
        <color rgb="FFD9D9D9"/>
      </top>
      <bottom/>
      <diagonal/>
    </border>
    <border>
      <left style="medium">
        <color rgb="FFD9D9D9"/>
      </left>
      <right style="medium">
        <color rgb="FFD9D9D9"/>
      </right>
      <top/>
      <bottom style="medium">
        <color rgb="FFD9D9D9"/>
      </bottom>
      <diagonal/>
    </border>
    <border>
      <left style="medium">
        <color rgb="FFD9D9D9"/>
      </left>
      <right style="medium">
        <color rgb="FFD9D9D9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D9D9D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D9D9D9"/>
      </left>
      <right/>
      <top style="medium">
        <color rgb="FFD9D9D9"/>
      </top>
      <bottom/>
      <diagonal/>
    </border>
    <border>
      <left style="medium">
        <color rgb="FFD9D9D9"/>
      </left>
      <right/>
      <top/>
      <bottom style="medium">
        <color rgb="FFD9D9D9"/>
      </bottom>
      <diagonal/>
    </border>
    <border>
      <left style="medium">
        <color rgb="FFD9D9D9"/>
      </left>
      <right/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0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0" xfId="0" applyBorder="1" applyAlignment="1">
      <alignment vertical="center"/>
    </xf>
    <xf numFmtId="0" fontId="7" fillId="0" borderId="10" xfId="0" applyFont="1" applyBorder="1" applyAlignment="1" applyProtection="1">
      <alignment horizontal="center" vertical="center"/>
      <protection locked="0"/>
    </xf>
    <xf numFmtId="0" fontId="0" fillId="0" borderId="13" xfId="0" applyBorder="1" applyAlignment="1">
      <alignment vertical="center"/>
    </xf>
    <xf numFmtId="0" fontId="2" fillId="0" borderId="14" xfId="0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7" fillId="0" borderId="0" xfId="0" applyFont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7" fillId="0" borderId="10" xfId="0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7" xfId="0" applyNumberFormat="1" applyBorder="1" applyAlignment="1">
      <alignment horizontal="center" vertical="center"/>
    </xf>
    <xf numFmtId="164" fontId="0" fillId="0" borderId="10" xfId="0" applyNumberFormat="1" applyBorder="1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0" borderId="10" xfId="0" applyNumberFormat="1" applyBorder="1" applyAlignment="1">
      <alignment horizontal="center" vertical="center"/>
    </xf>
    <xf numFmtId="0" fontId="0" fillId="0" borderId="11" xfId="0" applyBorder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11" fillId="0" borderId="15" xfId="0" applyFont="1" applyBorder="1" applyAlignment="1">
      <alignment horizontal="right" vertical="center"/>
    </xf>
    <xf numFmtId="0" fontId="11" fillId="0" borderId="15" xfId="0" applyFont="1" applyBorder="1" applyAlignment="1">
      <alignment horizontal="center" vertical="center"/>
    </xf>
    <xf numFmtId="165" fontId="11" fillId="0" borderId="16" xfId="0" applyNumberFormat="1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6" fillId="0" borderId="3" xfId="0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0" fillId="0" borderId="6" xfId="0" applyBorder="1" applyAlignment="1">
      <alignment vertical="center"/>
    </xf>
    <xf numFmtId="0" fontId="6" fillId="0" borderId="9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7" fillId="0" borderId="0" xfId="0" applyFont="1" applyAlignment="1">
      <alignment vertical="center"/>
    </xf>
    <xf numFmtId="0" fontId="10" fillId="0" borderId="0" xfId="0" applyFont="1" applyProtection="1">
      <protection locked="0"/>
    </xf>
    <xf numFmtId="0" fontId="2" fillId="0" borderId="0" xfId="0" applyFont="1" applyAlignment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3" fillId="3" borderId="2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7" xfId="0" applyBorder="1"/>
    <xf numFmtId="166" fontId="0" fillId="0" borderId="0" xfId="0" applyNumberFormat="1"/>
    <xf numFmtId="165" fontId="0" fillId="0" borderId="0" xfId="0" applyNumberFormat="1"/>
    <xf numFmtId="0" fontId="12" fillId="0" borderId="3" xfId="0" applyFont="1" applyBorder="1" applyAlignment="1">
      <alignment horizontal="right" vertical="center"/>
    </xf>
    <xf numFmtId="0" fontId="12" fillId="0" borderId="4" xfId="0" applyFont="1" applyBorder="1" applyAlignment="1">
      <alignment vertical="center"/>
    </xf>
    <xf numFmtId="0" fontId="13" fillId="0" borderId="10" xfId="0" applyFont="1" applyBorder="1" applyAlignment="1" applyProtection="1">
      <alignment horizontal="center" vertical="center"/>
      <protection locked="0"/>
    </xf>
    <xf numFmtId="164" fontId="11" fillId="0" borderId="16" xfId="0" applyNumberFormat="1" applyFont="1" applyBorder="1" applyAlignment="1">
      <alignment horizontal="center" vertical="center"/>
    </xf>
    <xf numFmtId="1" fontId="3" fillId="3" borderId="20" xfId="0" applyNumberFormat="1" applyFont="1" applyFill="1" applyBorder="1" applyAlignment="1" applyProtection="1">
      <alignment horizontal="center" vertical="center" wrapText="1"/>
      <protection locked="0"/>
    </xf>
    <xf numFmtId="1" fontId="3" fillId="3" borderId="21" xfId="0" applyNumberFormat="1" applyFont="1" applyFill="1" applyBorder="1" applyAlignment="1" applyProtection="1">
      <alignment horizontal="center" vertical="center" wrapText="1"/>
      <protection locked="0"/>
    </xf>
    <xf numFmtId="1" fontId="3" fillId="3" borderId="2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left"/>
    </xf>
    <xf numFmtId="0" fontId="15" fillId="0" borderId="0" xfId="0" applyNumberFormat="1" applyFont="1" applyFill="1" applyBorder="1" applyAlignment="1">
      <alignment vertical="top" wrapText="1"/>
    </xf>
    <xf numFmtId="0" fontId="7" fillId="4" borderId="18" xfId="0" applyFont="1" applyFill="1" applyBorder="1" applyAlignment="1" applyProtection="1">
      <alignment horizontal="center" vertical="center"/>
      <protection locked="0"/>
    </xf>
    <xf numFmtId="0" fontId="7" fillId="4" borderId="23" xfId="0" applyFont="1" applyFill="1" applyBorder="1" applyAlignment="1" applyProtection="1">
      <alignment horizontal="center" vertical="center"/>
      <protection locked="0"/>
    </xf>
    <xf numFmtId="0" fontId="7" fillId="4" borderId="19" xfId="0" applyFont="1" applyFill="1" applyBorder="1" applyAlignment="1" applyProtection="1">
      <alignment horizontal="center" vertical="center"/>
      <protection locked="0"/>
    </xf>
    <xf numFmtId="1" fontId="3" fillId="3" borderId="20" xfId="0" applyNumberFormat="1" applyFont="1" applyFill="1" applyBorder="1" applyAlignment="1" applyProtection="1">
      <alignment horizontal="center" vertical="center" wrapText="1"/>
      <protection locked="0"/>
    </xf>
    <xf numFmtId="1" fontId="3" fillId="3" borderId="21" xfId="0" applyNumberFormat="1" applyFont="1" applyFill="1" applyBorder="1" applyAlignment="1" applyProtection="1">
      <alignment horizontal="center" vertical="center" wrapText="1"/>
      <protection locked="0"/>
    </xf>
    <xf numFmtId="1" fontId="3" fillId="3" borderId="22" xfId="0" applyNumberFormat="1" applyFont="1" applyFill="1" applyBorder="1" applyAlignment="1" applyProtection="1">
      <alignment horizontal="center" vertical="center" wrapText="1"/>
      <protection locked="0"/>
    </xf>
    <xf numFmtId="164" fontId="3" fillId="3" borderId="20" xfId="0" applyNumberFormat="1" applyFont="1" applyFill="1" applyBorder="1" applyAlignment="1">
      <alignment horizontal="center" vertical="center" wrapText="1"/>
    </xf>
    <xf numFmtId="164" fontId="3" fillId="3" borderId="21" xfId="0" applyNumberFormat="1" applyFont="1" applyFill="1" applyBorder="1" applyAlignment="1">
      <alignment horizontal="center" vertical="center" wrapText="1"/>
    </xf>
    <xf numFmtId="164" fontId="3" fillId="3" borderId="22" xfId="0" applyNumberFormat="1" applyFont="1" applyFill="1" applyBorder="1" applyAlignment="1">
      <alignment horizontal="center" vertical="center" wrapText="1"/>
    </xf>
    <xf numFmtId="0" fontId="14" fillId="4" borderId="18" xfId="0" applyFont="1" applyFill="1" applyBorder="1" applyAlignment="1" applyProtection="1">
      <alignment horizontal="center" vertical="center"/>
      <protection locked="0"/>
    </xf>
    <xf numFmtId="0" fontId="14" fillId="4" borderId="23" xfId="0" applyFont="1" applyFill="1" applyBorder="1" applyAlignment="1" applyProtection="1">
      <alignment horizontal="center" vertical="center"/>
      <protection locked="0"/>
    </xf>
    <xf numFmtId="0" fontId="14" fillId="4" borderId="19" xfId="0" applyFont="1" applyFill="1" applyBorder="1" applyAlignment="1" applyProtection="1">
      <alignment horizontal="center" vertical="center"/>
      <protection locked="0"/>
    </xf>
    <xf numFmtId="164" fontId="3" fillId="3" borderId="25" xfId="0" applyNumberFormat="1" applyFont="1" applyFill="1" applyBorder="1" applyAlignment="1">
      <alignment horizontal="center" vertical="center" wrapText="1"/>
    </xf>
    <xf numFmtId="0" fontId="13" fillId="0" borderId="24" xfId="0" applyFont="1" applyBorder="1" applyAlignment="1">
      <alignment vertical="center"/>
    </xf>
    <xf numFmtId="0" fontId="3" fillId="3" borderId="25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" fillId="3" borderId="24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13" fillId="0" borderId="24" xfId="0" applyFont="1" applyBorder="1"/>
    <xf numFmtId="164" fontId="3" fillId="3" borderId="27" xfId="0" applyNumberFormat="1" applyFont="1" applyFill="1" applyBorder="1" applyAlignment="1">
      <alignment horizontal="center" vertical="center" wrapText="1"/>
    </xf>
    <xf numFmtId="164" fontId="3" fillId="3" borderId="28" xfId="0" applyNumberFormat="1" applyFont="1" applyFill="1" applyBorder="1" applyAlignment="1">
      <alignment horizontal="center" vertical="center" wrapText="1"/>
    </xf>
    <xf numFmtId="164" fontId="3" fillId="3" borderId="29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N56"/>
  <sheetViews>
    <sheetView showGridLines="0" topLeftCell="B31" zoomScale="115" zoomScaleNormal="115" workbookViewId="0">
      <selection activeCell="L20" sqref="L20:L40"/>
    </sheetView>
  </sheetViews>
  <sheetFormatPr defaultRowHeight="15"/>
  <cols>
    <col min="1" max="1" width="2.5703125" customWidth="1"/>
    <col min="2" max="2" width="2.85546875" customWidth="1"/>
    <col min="3" max="3" width="56.140625" customWidth="1"/>
    <col min="4" max="6" width="18.140625" style="15" customWidth="1"/>
    <col min="7" max="7" width="39.140625" style="15" customWidth="1"/>
    <col min="8" max="8" width="18.85546875" style="15" customWidth="1"/>
    <col min="9" max="9" width="15.42578125" style="25" customWidth="1"/>
    <col min="10" max="10" width="12.140625" customWidth="1"/>
    <col min="11" max="11" width="15.140625" customWidth="1"/>
    <col min="12" max="12" width="15" bestFit="1" customWidth="1"/>
    <col min="13" max="13" width="13.85546875" bestFit="1" customWidth="1"/>
    <col min="14" max="14" width="15" bestFit="1" customWidth="1"/>
  </cols>
  <sheetData>
    <row r="2" spans="2:12">
      <c r="B2" s="3" t="s">
        <v>19</v>
      </c>
    </row>
    <row r="3" spans="2:12" ht="8.25" customHeight="1" thickBot="1">
      <c r="B3" s="1"/>
      <c r="C3" s="1"/>
      <c r="D3" s="1"/>
      <c r="E3" s="1"/>
      <c r="F3" s="1"/>
      <c r="G3" s="1"/>
    </row>
    <row r="4" spans="2:12" ht="17.25" thickTop="1" thickBot="1">
      <c r="B4" s="4"/>
      <c r="C4" s="37" t="s">
        <v>0</v>
      </c>
      <c r="D4" s="31"/>
      <c r="E4" s="31"/>
      <c r="F4" s="31"/>
      <c r="G4" s="55" t="s">
        <v>24</v>
      </c>
      <c r="H4" s="31"/>
      <c r="I4" s="31"/>
      <c r="J4" s="31"/>
      <c r="K4" s="32"/>
    </row>
    <row r="5" spans="2:12" ht="15.75" thickTop="1">
      <c r="B5" s="4"/>
      <c r="C5" s="38"/>
      <c r="D5" s="5"/>
      <c r="E5" s="5"/>
      <c r="F5" s="5"/>
      <c r="G5" s="5"/>
      <c r="H5" s="5"/>
      <c r="I5" s="23"/>
      <c r="J5" s="5"/>
    </row>
    <row r="6" spans="2:12" ht="8.25" customHeight="1">
      <c r="B6" s="4"/>
      <c r="C6" s="39"/>
      <c r="D6" s="19"/>
      <c r="E6" s="19"/>
      <c r="F6" s="19"/>
      <c r="G6" s="19"/>
      <c r="H6" s="16"/>
      <c r="I6" s="26"/>
      <c r="J6" s="6"/>
      <c r="K6" s="7"/>
      <c r="L6" s="4"/>
    </row>
    <row r="7" spans="2:12">
      <c r="B7" s="4"/>
      <c r="C7" s="40" t="s">
        <v>1</v>
      </c>
      <c r="D7" s="17"/>
      <c r="E7" s="17"/>
      <c r="F7" s="17"/>
      <c r="G7" s="20" t="s">
        <v>55</v>
      </c>
      <c r="H7" s="11"/>
      <c r="I7" s="27"/>
      <c r="J7" s="8"/>
      <c r="K7" s="30"/>
      <c r="L7" s="4"/>
    </row>
    <row r="8" spans="2:12" ht="5.25" customHeight="1">
      <c r="B8" s="4"/>
      <c r="C8" s="40"/>
      <c r="D8" s="17"/>
      <c r="E8" s="17"/>
      <c r="F8" s="17"/>
      <c r="G8" s="21"/>
      <c r="H8" s="17"/>
      <c r="I8" s="28"/>
      <c r="J8" s="9"/>
      <c r="K8" s="30"/>
      <c r="L8" s="4"/>
    </row>
    <row r="9" spans="2:12">
      <c r="B9" s="4"/>
      <c r="C9" s="40" t="s">
        <v>2</v>
      </c>
      <c r="D9" s="17"/>
      <c r="E9" s="17"/>
      <c r="F9" s="17"/>
      <c r="G9" s="20" t="s">
        <v>42</v>
      </c>
      <c r="H9" s="11"/>
      <c r="I9" s="27"/>
      <c r="J9" s="8"/>
      <c r="K9" s="30"/>
      <c r="L9" s="4"/>
    </row>
    <row r="10" spans="2:12" ht="5.25" customHeight="1">
      <c r="B10" s="4"/>
      <c r="C10" s="40"/>
      <c r="D10" s="17"/>
      <c r="E10" s="17"/>
      <c r="F10" s="17"/>
      <c r="G10" s="21"/>
      <c r="H10" s="17"/>
      <c r="I10" s="28"/>
      <c r="J10" s="9"/>
      <c r="K10" s="30"/>
      <c r="L10" s="4"/>
    </row>
    <row r="11" spans="2:12">
      <c r="B11" s="4"/>
      <c r="C11" s="40" t="s">
        <v>3</v>
      </c>
      <c r="D11" s="17"/>
      <c r="E11" s="17"/>
      <c r="F11" s="17"/>
      <c r="G11" s="20"/>
      <c r="H11" s="11"/>
      <c r="I11" s="27"/>
      <c r="J11" s="8"/>
      <c r="K11" s="30"/>
      <c r="L11" s="4"/>
    </row>
    <row r="12" spans="2:12" ht="6" customHeight="1">
      <c r="B12" s="4"/>
      <c r="C12" s="40"/>
      <c r="D12" s="17"/>
      <c r="E12" s="17"/>
      <c r="F12" s="17"/>
      <c r="G12" s="21"/>
      <c r="H12" s="17"/>
      <c r="I12" s="28"/>
      <c r="J12" s="9"/>
      <c r="K12" s="30"/>
      <c r="L12" s="4"/>
    </row>
    <row r="13" spans="2:12">
      <c r="B13" s="4"/>
      <c r="C13" s="40" t="s">
        <v>4</v>
      </c>
      <c r="D13" s="17"/>
      <c r="E13" s="17"/>
      <c r="F13" s="17"/>
      <c r="G13" s="20"/>
      <c r="H13" s="11"/>
      <c r="I13" s="27"/>
      <c r="J13" s="8"/>
      <c r="K13" s="30"/>
      <c r="L13" s="4"/>
    </row>
    <row r="14" spans="2:12" ht="6" customHeight="1">
      <c r="B14" s="4"/>
      <c r="C14" s="40"/>
      <c r="D14" s="17"/>
      <c r="E14" s="17"/>
      <c r="F14" s="17"/>
      <c r="G14" s="21"/>
      <c r="H14" s="17"/>
      <c r="I14" s="28"/>
      <c r="J14" s="9"/>
      <c r="K14" s="30"/>
      <c r="L14" s="4"/>
    </row>
    <row r="15" spans="2:12">
      <c r="B15" s="4"/>
      <c r="C15" s="40" t="s">
        <v>5</v>
      </c>
      <c r="D15" s="17"/>
      <c r="E15" s="17"/>
      <c r="F15" s="17"/>
      <c r="G15" s="20" t="s">
        <v>57</v>
      </c>
      <c r="H15" s="11"/>
      <c r="I15" s="27"/>
      <c r="J15" s="8"/>
      <c r="K15" s="30"/>
      <c r="L15" s="4"/>
    </row>
    <row r="16" spans="2:12" ht="8.25" customHeight="1">
      <c r="B16" s="2"/>
      <c r="C16" s="41"/>
      <c r="D16" s="11"/>
      <c r="E16" s="11"/>
      <c r="F16" s="11"/>
      <c r="G16" s="22"/>
      <c r="H16" s="18"/>
      <c r="I16" s="29"/>
      <c r="J16" s="10"/>
      <c r="K16" s="12"/>
      <c r="L16" s="4"/>
    </row>
    <row r="17" spans="2:12" ht="8.25" customHeight="1" thickBot="1"/>
    <row r="18" spans="2:12" ht="39" thickBot="1">
      <c r="B18" s="44"/>
      <c r="C18" s="14" t="s">
        <v>14</v>
      </c>
      <c r="D18" s="14" t="s">
        <v>8</v>
      </c>
      <c r="E18" s="14" t="s">
        <v>857</v>
      </c>
      <c r="F18" s="14" t="s">
        <v>858</v>
      </c>
      <c r="G18" s="14" t="s">
        <v>9</v>
      </c>
      <c r="H18" s="14" t="s">
        <v>10</v>
      </c>
      <c r="I18" s="24" t="s">
        <v>6</v>
      </c>
      <c r="J18" s="14" t="s">
        <v>54</v>
      </c>
      <c r="K18" s="14" t="s">
        <v>7</v>
      </c>
    </row>
    <row r="19" spans="2:12" ht="21.75" customHeight="1" thickBot="1">
      <c r="B19" s="13"/>
      <c r="C19" s="46" t="s">
        <v>22</v>
      </c>
      <c r="D19" s="47" t="s">
        <v>25</v>
      </c>
      <c r="E19" s="47">
        <v>1591340</v>
      </c>
      <c r="F19" s="47" t="s">
        <v>70</v>
      </c>
      <c r="G19" s="47" t="s">
        <v>28</v>
      </c>
      <c r="H19" s="48">
        <v>429561</v>
      </c>
      <c r="I19" s="49">
        <v>9100</v>
      </c>
      <c r="J19" s="50">
        <v>10</v>
      </c>
      <c r="K19" s="75">
        <f t="shared" ref="K19:K40" si="0">J19*I19</f>
        <v>91000</v>
      </c>
      <c r="L19" s="82" t="s">
        <v>863</v>
      </c>
    </row>
    <row r="20" spans="2:12" ht="21.75" customHeight="1" thickBot="1">
      <c r="B20" s="13"/>
      <c r="C20" s="46" t="s">
        <v>15</v>
      </c>
      <c r="D20" s="47" t="s">
        <v>25</v>
      </c>
      <c r="E20" s="47">
        <v>1624300</v>
      </c>
      <c r="F20" s="47" t="s">
        <v>76</v>
      </c>
      <c r="G20" s="47" t="s">
        <v>26</v>
      </c>
      <c r="H20" s="48">
        <v>377177</v>
      </c>
      <c r="I20" s="49">
        <v>130</v>
      </c>
      <c r="J20" s="66">
        <v>10</v>
      </c>
      <c r="K20" s="83">
        <f>J20*I21</f>
        <v>1300</v>
      </c>
      <c r="L20" s="82" t="s">
        <v>863</v>
      </c>
    </row>
    <row r="21" spans="2:12" ht="21.75" customHeight="1" thickBot="1">
      <c r="B21" s="13"/>
      <c r="C21" s="46" t="s">
        <v>15</v>
      </c>
      <c r="D21" s="47" t="s">
        <v>25</v>
      </c>
      <c r="E21" s="47">
        <v>1220112</v>
      </c>
      <c r="F21" s="47" t="s">
        <v>76</v>
      </c>
      <c r="G21" s="47" t="s">
        <v>27</v>
      </c>
      <c r="H21" s="48">
        <v>395134</v>
      </c>
      <c r="I21" s="49">
        <v>130</v>
      </c>
      <c r="J21" s="67"/>
      <c r="K21" s="84"/>
      <c r="L21" s="82" t="s">
        <v>863</v>
      </c>
    </row>
    <row r="22" spans="2:12" ht="21.75" customHeight="1" thickBot="1">
      <c r="B22" s="13"/>
      <c r="C22" s="46" t="s">
        <v>16</v>
      </c>
      <c r="D22" s="47" t="s">
        <v>25</v>
      </c>
      <c r="E22" s="47">
        <v>1589158</v>
      </c>
      <c r="F22" s="47" t="s">
        <v>66</v>
      </c>
      <c r="G22" s="47" t="s">
        <v>30</v>
      </c>
      <c r="H22" s="48">
        <v>428772</v>
      </c>
      <c r="I22" s="49">
        <v>545</v>
      </c>
      <c r="J22" s="66">
        <v>10</v>
      </c>
      <c r="K22" s="83">
        <f t="shared" si="0"/>
        <v>5450</v>
      </c>
      <c r="L22" s="82" t="s">
        <v>863</v>
      </c>
    </row>
    <row r="23" spans="2:12" ht="21.75" customHeight="1" thickBot="1">
      <c r="B23" s="13"/>
      <c r="C23" s="46" t="s">
        <v>16</v>
      </c>
      <c r="D23" s="47" t="s">
        <v>25</v>
      </c>
      <c r="E23" s="47">
        <v>1589178</v>
      </c>
      <c r="F23" s="47" t="s">
        <v>66</v>
      </c>
      <c r="G23" s="47" t="s">
        <v>30</v>
      </c>
      <c r="H23" s="48">
        <v>428773</v>
      </c>
      <c r="I23" s="49">
        <v>545</v>
      </c>
      <c r="J23" s="68"/>
      <c r="K23" s="85"/>
      <c r="L23" s="82" t="s">
        <v>863</v>
      </c>
    </row>
    <row r="24" spans="2:12" ht="21.75" customHeight="1" thickBot="1">
      <c r="B24" s="13"/>
      <c r="C24" s="46" t="s">
        <v>16</v>
      </c>
      <c r="D24" s="47" t="s">
        <v>25</v>
      </c>
      <c r="E24" s="47">
        <v>1589161</v>
      </c>
      <c r="F24" s="47" t="s">
        <v>68</v>
      </c>
      <c r="G24" s="47" t="s">
        <v>29</v>
      </c>
      <c r="H24" s="48">
        <v>428769</v>
      </c>
      <c r="I24" s="49">
        <v>545</v>
      </c>
      <c r="J24" s="68"/>
      <c r="K24" s="85"/>
      <c r="L24" s="82" t="s">
        <v>863</v>
      </c>
    </row>
    <row r="25" spans="2:12" ht="21.75" customHeight="1" thickBot="1">
      <c r="B25" s="13"/>
      <c r="C25" s="46" t="s">
        <v>16</v>
      </c>
      <c r="D25" s="47" t="s">
        <v>25</v>
      </c>
      <c r="E25" s="47">
        <v>1589162</v>
      </c>
      <c r="F25" s="47" t="s">
        <v>68</v>
      </c>
      <c r="G25" s="47" t="s">
        <v>29</v>
      </c>
      <c r="H25" s="48">
        <v>428770</v>
      </c>
      <c r="I25" s="49">
        <v>545</v>
      </c>
      <c r="J25" s="68"/>
      <c r="K25" s="85"/>
      <c r="L25" s="82" t="s">
        <v>863</v>
      </c>
    </row>
    <row r="26" spans="2:12" ht="21.75" customHeight="1" thickBot="1">
      <c r="B26" s="13"/>
      <c r="C26" s="46" t="s">
        <v>16</v>
      </c>
      <c r="D26" s="47" t="s">
        <v>25</v>
      </c>
      <c r="E26" s="47">
        <v>1383629</v>
      </c>
      <c r="F26" s="47" t="s">
        <v>169</v>
      </c>
      <c r="G26" s="47" t="s">
        <v>31</v>
      </c>
      <c r="H26" s="48">
        <v>436909</v>
      </c>
      <c r="I26" s="49">
        <v>545</v>
      </c>
      <c r="J26" s="68"/>
      <c r="K26" s="85"/>
      <c r="L26" s="82" t="s">
        <v>863</v>
      </c>
    </row>
    <row r="27" spans="2:12" ht="21.75" customHeight="1" thickBot="1">
      <c r="B27" s="13"/>
      <c r="C27" s="46" t="s">
        <v>16</v>
      </c>
      <c r="D27" s="47" t="s">
        <v>25</v>
      </c>
      <c r="E27" s="47">
        <v>1383642</v>
      </c>
      <c r="F27" s="47" t="s">
        <v>169</v>
      </c>
      <c r="G27" s="47" t="s">
        <v>31</v>
      </c>
      <c r="H27" s="48">
        <v>436910</v>
      </c>
      <c r="I27" s="49">
        <v>545</v>
      </c>
      <c r="J27" s="67"/>
      <c r="K27" s="84"/>
      <c r="L27" s="82" t="s">
        <v>863</v>
      </c>
    </row>
    <row r="28" spans="2:12" ht="21.75" customHeight="1" thickBot="1">
      <c r="B28" s="13"/>
      <c r="C28" s="46" t="s">
        <v>17</v>
      </c>
      <c r="D28" s="47" t="s">
        <v>25</v>
      </c>
      <c r="E28" s="47">
        <v>1624484</v>
      </c>
      <c r="F28" s="47" t="s">
        <v>67</v>
      </c>
      <c r="G28" s="47" t="s">
        <v>32</v>
      </c>
      <c r="H28" s="48">
        <v>401182</v>
      </c>
      <c r="I28" s="49">
        <v>650</v>
      </c>
      <c r="J28" s="66">
        <v>10</v>
      </c>
      <c r="K28" s="83">
        <f>J28*I28</f>
        <v>6500</v>
      </c>
      <c r="L28" s="82" t="s">
        <v>863</v>
      </c>
    </row>
    <row r="29" spans="2:12" ht="21.75" customHeight="1" thickBot="1">
      <c r="B29" s="13"/>
      <c r="C29" s="46" t="s">
        <v>17</v>
      </c>
      <c r="D29" s="47" t="s">
        <v>25</v>
      </c>
      <c r="E29" s="47">
        <v>1387992</v>
      </c>
      <c r="F29" s="47" t="s">
        <v>67</v>
      </c>
      <c r="G29" s="47" t="s">
        <v>32</v>
      </c>
      <c r="H29" s="48">
        <v>401183</v>
      </c>
      <c r="I29" s="49">
        <v>650</v>
      </c>
      <c r="J29" s="68"/>
      <c r="K29" s="85"/>
      <c r="L29" s="82" t="s">
        <v>863</v>
      </c>
    </row>
    <row r="30" spans="2:12" ht="21.75" customHeight="1" thickBot="1">
      <c r="B30" s="13"/>
      <c r="C30" s="46" t="s">
        <v>17</v>
      </c>
      <c r="D30" s="47" t="s">
        <v>25</v>
      </c>
      <c r="E30" s="47">
        <v>1624356</v>
      </c>
      <c r="F30" s="47" t="s">
        <v>67</v>
      </c>
      <c r="G30" s="47" t="s">
        <v>32</v>
      </c>
      <c r="H30" s="48">
        <v>401184</v>
      </c>
      <c r="I30" s="49">
        <v>650</v>
      </c>
      <c r="J30" s="68"/>
      <c r="K30" s="85"/>
      <c r="L30" s="82" t="s">
        <v>863</v>
      </c>
    </row>
    <row r="31" spans="2:12" ht="21.75" customHeight="1" thickBot="1">
      <c r="B31" s="13"/>
      <c r="C31" s="46" t="s">
        <v>17</v>
      </c>
      <c r="D31" s="47" t="s">
        <v>25</v>
      </c>
      <c r="E31" s="47">
        <v>1247763</v>
      </c>
      <c r="F31" s="47" t="s">
        <v>67</v>
      </c>
      <c r="G31" s="47" t="s">
        <v>33</v>
      </c>
      <c r="H31" s="48">
        <v>401179</v>
      </c>
      <c r="I31" s="49">
        <v>650</v>
      </c>
      <c r="J31" s="68"/>
      <c r="K31" s="85"/>
      <c r="L31" s="82" t="s">
        <v>863</v>
      </c>
    </row>
    <row r="32" spans="2:12" ht="21.75" customHeight="1" thickBot="1">
      <c r="B32" s="13"/>
      <c r="C32" s="46" t="s">
        <v>17</v>
      </c>
      <c r="D32" s="47" t="s">
        <v>25</v>
      </c>
      <c r="E32" s="47">
        <v>1327204</v>
      </c>
      <c r="F32" s="47" t="s">
        <v>67</v>
      </c>
      <c r="G32" s="47" t="s">
        <v>33</v>
      </c>
      <c r="H32" s="48">
        <v>401180</v>
      </c>
      <c r="I32" s="49">
        <v>650</v>
      </c>
      <c r="J32" s="68"/>
      <c r="K32" s="85"/>
      <c r="L32" s="82" t="s">
        <v>863</v>
      </c>
    </row>
    <row r="33" spans="2:14" ht="21.75" customHeight="1" thickBot="1">
      <c r="B33" s="13"/>
      <c r="C33" s="46" t="s">
        <v>17</v>
      </c>
      <c r="D33" s="47" t="s">
        <v>25</v>
      </c>
      <c r="E33" s="47">
        <v>1247808</v>
      </c>
      <c r="F33" s="47" t="s">
        <v>67</v>
      </c>
      <c r="G33" s="47" t="s">
        <v>33</v>
      </c>
      <c r="H33" s="48">
        <v>401181</v>
      </c>
      <c r="I33" s="49">
        <v>650</v>
      </c>
      <c r="J33" s="68"/>
      <c r="K33" s="85"/>
      <c r="L33" s="82" t="s">
        <v>863</v>
      </c>
    </row>
    <row r="34" spans="2:14" ht="21.75" customHeight="1" thickBot="1">
      <c r="B34" s="13"/>
      <c r="C34" s="46" t="s">
        <v>17</v>
      </c>
      <c r="D34" s="47" t="s">
        <v>25</v>
      </c>
      <c r="E34" s="47">
        <v>1624363</v>
      </c>
      <c r="F34" s="47" t="s">
        <v>67</v>
      </c>
      <c r="G34" s="47" t="s">
        <v>34</v>
      </c>
      <c r="H34" s="48">
        <v>406081</v>
      </c>
      <c r="I34" s="49">
        <v>650</v>
      </c>
      <c r="J34" s="68"/>
      <c r="K34" s="85"/>
      <c r="L34" s="82" t="s">
        <v>863</v>
      </c>
    </row>
    <row r="35" spans="2:14" ht="21.75" customHeight="1" thickBot="1">
      <c r="B35" s="13"/>
      <c r="C35" s="46" t="s">
        <v>17</v>
      </c>
      <c r="D35" s="47" t="s">
        <v>25</v>
      </c>
      <c r="E35" s="47">
        <v>1327185</v>
      </c>
      <c r="F35" s="47" t="s">
        <v>67</v>
      </c>
      <c r="G35" s="47" t="s">
        <v>34</v>
      </c>
      <c r="H35" s="48">
        <v>406082</v>
      </c>
      <c r="I35" s="49">
        <v>650</v>
      </c>
      <c r="J35" s="68"/>
      <c r="K35" s="85"/>
      <c r="L35" s="82" t="s">
        <v>863</v>
      </c>
    </row>
    <row r="36" spans="2:14" ht="21.75" customHeight="1" thickBot="1">
      <c r="B36" s="13"/>
      <c r="C36" s="46" t="s">
        <v>17</v>
      </c>
      <c r="D36" s="47" t="s">
        <v>25</v>
      </c>
      <c r="E36" s="47">
        <v>1383632</v>
      </c>
      <c r="F36" s="47" t="s">
        <v>67</v>
      </c>
      <c r="G36" s="47" t="s">
        <v>34</v>
      </c>
      <c r="H36" s="48">
        <v>406083</v>
      </c>
      <c r="I36" s="49">
        <v>650</v>
      </c>
      <c r="J36" s="68"/>
      <c r="K36" s="85"/>
      <c r="L36" s="82" t="s">
        <v>863</v>
      </c>
    </row>
    <row r="37" spans="2:14" ht="21.75" customHeight="1" thickBot="1">
      <c r="B37" s="13"/>
      <c r="C37" s="46" t="s">
        <v>17</v>
      </c>
      <c r="D37" s="47" t="s">
        <v>25</v>
      </c>
      <c r="E37" s="47">
        <v>1624355</v>
      </c>
      <c r="F37" s="47" t="s">
        <v>67</v>
      </c>
      <c r="G37" s="47" t="s">
        <v>35</v>
      </c>
      <c r="H37" s="48">
        <v>408718</v>
      </c>
      <c r="I37" s="49">
        <v>650</v>
      </c>
      <c r="J37" s="68"/>
      <c r="K37" s="85"/>
      <c r="L37" s="82" t="s">
        <v>863</v>
      </c>
    </row>
    <row r="38" spans="2:14" ht="21.75" customHeight="1" thickBot="1">
      <c r="B38" s="13"/>
      <c r="C38" s="46" t="s">
        <v>17</v>
      </c>
      <c r="D38" s="47" t="s">
        <v>25</v>
      </c>
      <c r="E38" s="47">
        <v>1327219</v>
      </c>
      <c r="F38" s="47" t="s">
        <v>67</v>
      </c>
      <c r="G38" s="47" t="s">
        <v>35</v>
      </c>
      <c r="H38" s="48">
        <v>408719</v>
      </c>
      <c r="I38" s="49">
        <v>650</v>
      </c>
      <c r="J38" s="68"/>
      <c r="K38" s="85"/>
      <c r="L38" s="82" t="s">
        <v>863</v>
      </c>
    </row>
    <row r="39" spans="2:14" ht="21.75" customHeight="1" thickBot="1">
      <c r="B39" s="13"/>
      <c r="C39" s="46" t="s">
        <v>17</v>
      </c>
      <c r="D39" s="47" t="s">
        <v>25</v>
      </c>
      <c r="E39" s="47">
        <v>1624361</v>
      </c>
      <c r="F39" s="47" t="s">
        <v>67</v>
      </c>
      <c r="G39" s="47" t="s">
        <v>35</v>
      </c>
      <c r="H39" s="48">
        <v>408720</v>
      </c>
      <c r="I39" s="49">
        <v>650</v>
      </c>
      <c r="J39" s="67"/>
      <c r="K39" s="84"/>
      <c r="L39" s="82" t="s">
        <v>863</v>
      </c>
    </row>
    <row r="40" spans="2:14" ht="21.75" customHeight="1" thickBot="1">
      <c r="B40" s="13"/>
      <c r="C40" s="46" t="s">
        <v>18</v>
      </c>
      <c r="D40" s="47" t="s">
        <v>25</v>
      </c>
      <c r="E40" s="47">
        <v>1576901</v>
      </c>
      <c r="F40" s="47" t="s">
        <v>102</v>
      </c>
      <c r="G40" s="47" t="s">
        <v>36</v>
      </c>
      <c r="H40" s="48">
        <v>438617</v>
      </c>
      <c r="I40" s="49">
        <v>270</v>
      </c>
      <c r="J40" s="50">
        <v>2</v>
      </c>
      <c r="K40" s="75">
        <f t="shared" si="0"/>
        <v>540</v>
      </c>
      <c r="L40" s="82" t="s">
        <v>863</v>
      </c>
    </row>
    <row r="41" spans="2:14">
      <c r="C41" s="51"/>
      <c r="D41" s="36"/>
      <c r="E41" s="36"/>
      <c r="F41" s="36"/>
      <c r="G41" s="36"/>
      <c r="H41" s="36"/>
      <c r="I41" s="33" t="s">
        <v>11</v>
      </c>
      <c r="J41" s="34" t="s">
        <v>12</v>
      </c>
      <c r="K41" s="35">
        <f>SUM(K19:K40)</f>
        <v>104790</v>
      </c>
      <c r="L41" s="53">
        <f>SUM(K41:K42)</f>
        <v>115269</v>
      </c>
      <c r="M41" s="52">
        <f>L41*0.04</f>
        <v>4610.76</v>
      </c>
      <c r="N41" s="53">
        <f>SUM(L41:M41)</f>
        <v>119879.76</v>
      </c>
    </row>
    <row r="42" spans="2:14">
      <c r="K42" s="52">
        <f>K41*0.1</f>
        <v>10479</v>
      </c>
    </row>
    <row r="43" spans="2:14">
      <c r="K43" s="52">
        <f>K42/2</f>
        <v>5239.5</v>
      </c>
    </row>
    <row r="44" spans="2:14">
      <c r="C44" s="42" t="s">
        <v>13</v>
      </c>
    </row>
    <row r="45" spans="2:14">
      <c r="C45" s="63" t="s">
        <v>58</v>
      </c>
      <c r="D45" s="64"/>
      <c r="E45" s="64"/>
      <c r="F45" s="64"/>
      <c r="G45" s="65"/>
    </row>
    <row r="47" spans="2:14" ht="15.75" thickBot="1">
      <c r="C47" s="46" t="s">
        <v>45</v>
      </c>
      <c r="D47" s="77" t="s">
        <v>25</v>
      </c>
      <c r="E47" s="79">
        <v>1591323</v>
      </c>
      <c r="F47" s="47" t="s">
        <v>102</v>
      </c>
      <c r="G47" s="47" t="s">
        <v>44</v>
      </c>
      <c r="H47" s="48">
        <v>429562</v>
      </c>
      <c r="I47" s="49">
        <v>9100</v>
      </c>
      <c r="J47" s="50">
        <v>1</v>
      </c>
      <c r="K47" s="49">
        <f t="shared" ref="K47:K48" si="1">J47*I47</f>
        <v>9100</v>
      </c>
      <c r="L47" s="82" t="s">
        <v>863</v>
      </c>
    </row>
    <row r="48" spans="2:14" ht="135.75" thickBot="1">
      <c r="C48" s="46" t="s">
        <v>45</v>
      </c>
      <c r="D48" s="77" t="s">
        <v>25</v>
      </c>
      <c r="E48" s="80" t="s">
        <v>860</v>
      </c>
      <c r="F48" s="47" t="s">
        <v>859</v>
      </c>
      <c r="G48" s="47" t="s">
        <v>47</v>
      </c>
      <c r="H48" s="48" t="s">
        <v>48</v>
      </c>
      <c r="I48" s="49">
        <v>1000</v>
      </c>
      <c r="J48" s="50">
        <v>2</v>
      </c>
      <c r="K48" s="49">
        <f t="shared" si="1"/>
        <v>2000</v>
      </c>
      <c r="L48" s="76" t="s">
        <v>862</v>
      </c>
    </row>
    <row r="49" spans="3:12">
      <c r="C49" s="51"/>
      <c r="D49" s="36"/>
      <c r="E49" s="78"/>
      <c r="F49" s="36"/>
      <c r="G49" s="36"/>
      <c r="H49" s="36"/>
      <c r="I49" s="33" t="s">
        <v>11</v>
      </c>
      <c r="J49" s="34" t="s">
        <v>12</v>
      </c>
      <c r="K49" s="35">
        <f>SUM(K47:K48)</f>
        <v>11100</v>
      </c>
      <c r="L49" s="62"/>
    </row>
    <row r="50" spans="3:12">
      <c r="L50" s="62"/>
    </row>
    <row r="51" spans="3:12">
      <c r="L51" s="62"/>
    </row>
    <row r="52" spans="3:12">
      <c r="L52" s="62"/>
    </row>
    <row r="53" spans="3:12">
      <c r="L53" s="62"/>
    </row>
    <row r="54" spans="3:12">
      <c r="L54" s="62"/>
    </row>
    <row r="55" spans="3:12">
      <c r="L55" s="62"/>
    </row>
    <row r="56" spans="3:12">
      <c r="L56" s="62"/>
    </row>
  </sheetData>
  <mergeCells count="7">
    <mergeCell ref="C45:G45"/>
    <mergeCell ref="J20:J21"/>
    <mergeCell ref="J22:J27"/>
    <mergeCell ref="J28:J39"/>
    <mergeCell ref="K20:K21"/>
    <mergeCell ref="K22:K27"/>
    <mergeCell ref="K28:K39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M51"/>
  <sheetViews>
    <sheetView showGridLines="0" topLeftCell="A30" workbookViewId="0">
      <selection activeCell="L19" sqref="L19:L40"/>
    </sheetView>
  </sheetViews>
  <sheetFormatPr defaultRowHeight="15"/>
  <cols>
    <col min="1" max="1" width="2.5703125" customWidth="1"/>
    <col min="2" max="2" width="2.85546875" customWidth="1"/>
    <col min="3" max="3" width="53" customWidth="1"/>
    <col min="4" max="6" width="18.140625" style="15" customWidth="1"/>
    <col min="7" max="7" width="43.85546875" style="15" bestFit="1" customWidth="1"/>
    <col min="8" max="8" width="18.85546875" style="15" customWidth="1"/>
    <col min="9" max="9" width="15.42578125" style="25" customWidth="1"/>
    <col min="10" max="10" width="14" customWidth="1"/>
    <col min="11" max="11" width="18.28515625" customWidth="1"/>
    <col min="12" max="13" width="13.7109375" bestFit="1" customWidth="1"/>
  </cols>
  <sheetData>
    <row r="2" spans="2:12">
      <c r="B2" s="3" t="s">
        <v>21</v>
      </c>
    </row>
    <row r="3" spans="2:12" ht="8.25" customHeight="1" thickBot="1">
      <c r="B3" s="1"/>
      <c r="C3" s="1"/>
      <c r="D3" s="1"/>
      <c r="E3" s="1"/>
      <c r="F3" s="1"/>
      <c r="G3" s="1"/>
    </row>
    <row r="4" spans="2:12" ht="17.25" thickTop="1" thickBot="1">
      <c r="B4" s="4"/>
      <c r="C4" s="54" t="s">
        <v>0</v>
      </c>
      <c r="D4" s="31"/>
      <c r="E4" s="31"/>
      <c r="F4" s="31"/>
      <c r="G4" s="55" t="s">
        <v>24</v>
      </c>
      <c r="H4" s="31"/>
      <c r="I4" s="31"/>
      <c r="J4" s="31"/>
      <c r="K4" s="32"/>
    </row>
    <row r="5" spans="2:12" ht="15.75" thickTop="1">
      <c r="B5" s="4"/>
      <c r="C5" s="38"/>
      <c r="D5" s="5"/>
      <c r="E5" s="5"/>
      <c r="F5" s="5"/>
      <c r="G5" s="5"/>
      <c r="H5" s="5"/>
      <c r="I5" s="23"/>
      <c r="J5" s="5"/>
    </row>
    <row r="6" spans="2:12" ht="8.25" customHeight="1">
      <c r="B6" s="4"/>
      <c r="C6" s="39"/>
      <c r="D6" s="19"/>
      <c r="E6" s="19"/>
      <c r="F6" s="19"/>
      <c r="G6" s="19"/>
      <c r="H6" s="16"/>
      <c r="I6" s="26"/>
      <c r="J6" s="6"/>
      <c r="K6" s="7"/>
      <c r="L6" s="4"/>
    </row>
    <row r="7" spans="2:12">
      <c r="B7" s="4"/>
      <c r="C7" s="40" t="s">
        <v>1</v>
      </c>
      <c r="D7" s="17"/>
      <c r="E7" s="17"/>
      <c r="F7" s="17"/>
      <c r="G7" s="20" t="s">
        <v>55</v>
      </c>
      <c r="H7" s="11"/>
      <c r="I7" s="27"/>
      <c r="J7" s="8"/>
      <c r="K7" s="30"/>
      <c r="L7" s="4"/>
    </row>
    <row r="8" spans="2:12" ht="5.25" customHeight="1">
      <c r="B8" s="4"/>
      <c r="C8" s="40"/>
      <c r="D8" s="17"/>
      <c r="E8" s="17"/>
      <c r="F8" s="17"/>
      <c r="G8" s="21"/>
      <c r="H8" s="17"/>
      <c r="I8" s="28"/>
      <c r="J8" s="9"/>
      <c r="K8" s="30"/>
      <c r="L8" s="4"/>
    </row>
    <row r="9" spans="2:12">
      <c r="B9" s="4"/>
      <c r="C9" s="40" t="s">
        <v>2</v>
      </c>
      <c r="D9" s="17"/>
      <c r="E9" s="17"/>
      <c r="F9" s="17"/>
      <c r="G9" s="20" t="s">
        <v>42</v>
      </c>
      <c r="H9" s="11"/>
      <c r="I9" s="27"/>
      <c r="J9" s="8"/>
      <c r="K9" s="30"/>
      <c r="L9" s="4"/>
    </row>
    <row r="10" spans="2:12" ht="5.25" customHeight="1">
      <c r="B10" s="4"/>
      <c r="C10" s="40"/>
      <c r="D10" s="17"/>
      <c r="E10" s="17"/>
      <c r="F10" s="17"/>
      <c r="G10" s="21"/>
      <c r="H10" s="17"/>
      <c r="I10" s="28"/>
      <c r="J10" s="9"/>
      <c r="K10" s="30"/>
      <c r="L10" s="4"/>
    </row>
    <row r="11" spans="2:12">
      <c r="B11" s="4"/>
      <c r="C11" s="40" t="s">
        <v>3</v>
      </c>
      <c r="D11" s="17"/>
      <c r="E11" s="17"/>
      <c r="F11" s="17"/>
      <c r="G11" s="20"/>
      <c r="H11" s="11"/>
      <c r="I11" s="27"/>
      <c r="J11" s="8"/>
      <c r="K11" s="30"/>
      <c r="L11" s="4"/>
    </row>
    <row r="12" spans="2:12" ht="6" customHeight="1">
      <c r="B12" s="4"/>
      <c r="C12" s="40"/>
      <c r="D12" s="17"/>
      <c r="E12" s="17"/>
      <c r="F12" s="17"/>
      <c r="G12" s="21"/>
      <c r="H12" s="17"/>
      <c r="I12" s="28"/>
      <c r="J12" s="9"/>
      <c r="K12" s="30"/>
      <c r="L12" s="4"/>
    </row>
    <row r="13" spans="2:12">
      <c r="B13" s="4"/>
      <c r="C13" s="40" t="s">
        <v>4</v>
      </c>
      <c r="D13" s="17"/>
      <c r="E13" s="17"/>
      <c r="F13" s="17"/>
      <c r="G13" s="20"/>
      <c r="H13" s="11"/>
      <c r="I13" s="27"/>
      <c r="J13" s="8"/>
      <c r="K13" s="30"/>
      <c r="L13" s="4"/>
    </row>
    <row r="14" spans="2:12" ht="6" customHeight="1">
      <c r="B14" s="4"/>
      <c r="C14" s="40"/>
      <c r="D14" s="17"/>
      <c r="E14" s="17"/>
      <c r="F14" s="17"/>
      <c r="G14" s="21"/>
      <c r="H14" s="17"/>
      <c r="I14" s="28"/>
      <c r="J14" s="9"/>
      <c r="K14" s="30"/>
      <c r="L14" s="4"/>
    </row>
    <row r="15" spans="2:12">
      <c r="B15" s="4"/>
      <c r="C15" s="40" t="s">
        <v>5</v>
      </c>
      <c r="D15" s="17"/>
      <c r="E15" s="17"/>
      <c r="F15" s="17"/>
      <c r="G15" s="20" t="s">
        <v>56</v>
      </c>
      <c r="H15" s="11"/>
      <c r="I15" s="27"/>
      <c r="J15" s="8"/>
      <c r="K15" s="30"/>
      <c r="L15" s="4"/>
    </row>
    <row r="16" spans="2:12" ht="8.25" customHeight="1">
      <c r="B16" s="2"/>
      <c r="C16" s="41"/>
      <c r="D16" s="11"/>
      <c r="E16" s="11"/>
      <c r="F16" s="11"/>
      <c r="G16" s="22"/>
      <c r="H16" s="18"/>
      <c r="I16" s="29"/>
      <c r="J16" s="10"/>
      <c r="K16" s="12"/>
      <c r="L16" s="4"/>
    </row>
    <row r="17" spans="2:12" ht="8.25" customHeight="1" thickBot="1"/>
    <row r="18" spans="2:12" ht="39" thickBot="1">
      <c r="B18" s="44"/>
      <c r="C18" s="14" t="s">
        <v>14</v>
      </c>
      <c r="D18" s="14" t="s">
        <v>8</v>
      </c>
      <c r="E18" s="14" t="s">
        <v>857</v>
      </c>
      <c r="F18" s="14" t="s">
        <v>858</v>
      </c>
      <c r="G18" s="14" t="s">
        <v>9</v>
      </c>
      <c r="H18" s="14" t="s">
        <v>10</v>
      </c>
      <c r="I18" s="24" t="s">
        <v>6</v>
      </c>
      <c r="J18" s="14" t="s">
        <v>54</v>
      </c>
      <c r="K18" s="14" t="s">
        <v>7</v>
      </c>
    </row>
    <row r="19" spans="2:12" ht="21.75" customHeight="1" thickBot="1">
      <c r="B19" s="13"/>
      <c r="C19" s="46" t="s">
        <v>20</v>
      </c>
      <c r="D19" s="47" t="s">
        <v>25</v>
      </c>
      <c r="E19" s="47">
        <v>1403565</v>
      </c>
      <c r="F19" s="47" t="s">
        <v>70</v>
      </c>
      <c r="G19" s="47" t="s">
        <v>41</v>
      </c>
      <c r="H19" s="48">
        <v>429522</v>
      </c>
      <c r="I19" s="49">
        <v>10000</v>
      </c>
      <c r="J19" s="50">
        <v>4</v>
      </c>
      <c r="K19" s="49">
        <f t="shared" ref="K19:K40" si="0">J19*I19</f>
        <v>40000</v>
      </c>
      <c r="L19" s="82" t="s">
        <v>863</v>
      </c>
    </row>
    <row r="20" spans="2:12" ht="21.75" customHeight="1" thickBot="1">
      <c r="B20" s="13"/>
      <c r="C20" s="46" t="s">
        <v>15</v>
      </c>
      <c r="D20" s="47" t="s">
        <v>25</v>
      </c>
      <c r="E20" s="47">
        <v>1624300</v>
      </c>
      <c r="F20" s="47" t="s">
        <v>76</v>
      </c>
      <c r="G20" s="47" t="s">
        <v>26</v>
      </c>
      <c r="H20" s="48">
        <v>377177</v>
      </c>
      <c r="I20" s="49">
        <v>130</v>
      </c>
      <c r="J20" s="66">
        <v>4</v>
      </c>
      <c r="K20" s="69">
        <f>I20*J20</f>
        <v>520</v>
      </c>
      <c r="L20" s="82" t="s">
        <v>863</v>
      </c>
    </row>
    <row r="21" spans="2:12" ht="21.75" customHeight="1" thickBot="1">
      <c r="B21" s="13"/>
      <c r="C21" s="46" t="s">
        <v>15</v>
      </c>
      <c r="D21" s="47" t="s">
        <v>25</v>
      </c>
      <c r="E21" s="47">
        <v>1220112</v>
      </c>
      <c r="F21" s="47" t="s">
        <v>76</v>
      </c>
      <c r="G21" s="47" t="s">
        <v>27</v>
      </c>
      <c r="H21" s="48">
        <v>395134</v>
      </c>
      <c r="I21" s="49">
        <v>130</v>
      </c>
      <c r="J21" s="67"/>
      <c r="K21" s="70"/>
      <c r="L21" s="82" t="s">
        <v>863</v>
      </c>
    </row>
    <row r="22" spans="2:12" ht="21.75" customHeight="1" thickBot="1">
      <c r="B22" s="13"/>
      <c r="C22" s="46" t="s">
        <v>16</v>
      </c>
      <c r="D22" s="47" t="s">
        <v>25</v>
      </c>
      <c r="E22" s="47">
        <v>1589158</v>
      </c>
      <c r="F22" s="47" t="s">
        <v>66</v>
      </c>
      <c r="G22" s="47" t="s">
        <v>30</v>
      </c>
      <c r="H22" s="48">
        <v>428772</v>
      </c>
      <c r="I22" s="49">
        <v>545</v>
      </c>
      <c r="J22" s="66">
        <v>4</v>
      </c>
      <c r="K22" s="69">
        <f>I22*J22</f>
        <v>2180</v>
      </c>
      <c r="L22" s="82" t="s">
        <v>863</v>
      </c>
    </row>
    <row r="23" spans="2:12" ht="21.75" customHeight="1" thickBot="1">
      <c r="B23" s="13"/>
      <c r="C23" s="46" t="s">
        <v>16</v>
      </c>
      <c r="D23" s="47" t="s">
        <v>25</v>
      </c>
      <c r="E23" s="47">
        <v>1589178</v>
      </c>
      <c r="F23" s="47" t="s">
        <v>66</v>
      </c>
      <c r="G23" s="47" t="s">
        <v>30</v>
      </c>
      <c r="H23" s="48">
        <v>428773</v>
      </c>
      <c r="I23" s="49">
        <v>545</v>
      </c>
      <c r="J23" s="68"/>
      <c r="K23" s="71"/>
      <c r="L23" s="82" t="s">
        <v>863</v>
      </c>
    </row>
    <row r="24" spans="2:12" ht="21.75" customHeight="1" thickBot="1">
      <c r="B24" s="13"/>
      <c r="C24" s="46" t="s">
        <v>16</v>
      </c>
      <c r="D24" s="47" t="s">
        <v>25</v>
      </c>
      <c r="E24" s="47">
        <v>1589161</v>
      </c>
      <c r="F24" s="47" t="s">
        <v>68</v>
      </c>
      <c r="G24" s="47" t="s">
        <v>29</v>
      </c>
      <c r="H24" s="48">
        <v>428769</v>
      </c>
      <c r="I24" s="49">
        <v>545</v>
      </c>
      <c r="J24" s="68"/>
      <c r="K24" s="71"/>
      <c r="L24" s="82" t="s">
        <v>863</v>
      </c>
    </row>
    <row r="25" spans="2:12" ht="21.75" customHeight="1" thickBot="1">
      <c r="B25" s="13"/>
      <c r="C25" s="46" t="s">
        <v>16</v>
      </c>
      <c r="D25" s="47" t="s">
        <v>25</v>
      </c>
      <c r="E25" s="47">
        <v>1589162</v>
      </c>
      <c r="F25" s="47" t="s">
        <v>68</v>
      </c>
      <c r="G25" s="47" t="s">
        <v>29</v>
      </c>
      <c r="H25" s="48">
        <v>428770</v>
      </c>
      <c r="I25" s="49">
        <v>545</v>
      </c>
      <c r="J25" s="68"/>
      <c r="K25" s="71"/>
      <c r="L25" s="82" t="s">
        <v>863</v>
      </c>
    </row>
    <row r="26" spans="2:12" ht="21.75" customHeight="1" thickBot="1">
      <c r="B26" s="13"/>
      <c r="C26" s="46" t="s">
        <v>16</v>
      </c>
      <c r="D26" s="47" t="s">
        <v>25</v>
      </c>
      <c r="E26" s="47">
        <v>1383629</v>
      </c>
      <c r="F26" s="47" t="s">
        <v>169</v>
      </c>
      <c r="G26" s="47" t="s">
        <v>31</v>
      </c>
      <c r="H26" s="48">
        <v>436909</v>
      </c>
      <c r="I26" s="49">
        <v>545</v>
      </c>
      <c r="J26" s="68"/>
      <c r="K26" s="71"/>
      <c r="L26" s="82" t="s">
        <v>863</v>
      </c>
    </row>
    <row r="27" spans="2:12" ht="21.75" customHeight="1" thickBot="1">
      <c r="B27" s="13"/>
      <c r="C27" s="46" t="s">
        <v>16</v>
      </c>
      <c r="D27" s="47" t="s">
        <v>25</v>
      </c>
      <c r="E27" s="47">
        <v>1383642</v>
      </c>
      <c r="F27" s="47" t="s">
        <v>169</v>
      </c>
      <c r="G27" s="47" t="s">
        <v>31</v>
      </c>
      <c r="H27" s="48">
        <v>436910</v>
      </c>
      <c r="I27" s="49">
        <v>545</v>
      </c>
      <c r="J27" s="67"/>
      <c r="K27" s="70"/>
      <c r="L27" s="82" t="s">
        <v>863</v>
      </c>
    </row>
    <row r="28" spans="2:12" ht="21.75" customHeight="1" thickBot="1">
      <c r="B28" s="13"/>
      <c r="C28" s="46" t="s">
        <v>17</v>
      </c>
      <c r="D28" s="47" t="s">
        <v>25</v>
      </c>
      <c r="E28" s="47">
        <v>1624484</v>
      </c>
      <c r="F28" s="47" t="s">
        <v>67</v>
      </c>
      <c r="G28" s="47" t="s">
        <v>32</v>
      </c>
      <c r="H28" s="48">
        <v>401182</v>
      </c>
      <c r="I28" s="49">
        <v>650</v>
      </c>
      <c r="J28" s="66">
        <v>4</v>
      </c>
      <c r="K28" s="69">
        <f>J28*I28</f>
        <v>2600</v>
      </c>
      <c r="L28" s="82" t="s">
        <v>863</v>
      </c>
    </row>
    <row r="29" spans="2:12" ht="21.75" customHeight="1" thickBot="1">
      <c r="B29" s="13"/>
      <c r="C29" s="46" t="s">
        <v>17</v>
      </c>
      <c r="D29" s="47" t="s">
        <v>25</v>
      </c>
      <c r="E29" s="47">
        <v>1387992</v>
      </c>
      <c r="F29" s="47" t="s">
        <v>67</v>
      </c>
      <c r="G29" s="47" t="s">
        <v>32</v>
      </c>
      <c r="H29" s="48">
        <v>401183</v>
      </c>
      <c r="I29" s="49">
        <v>650</v>
      </c>
      <c r="J29" s="68"/>
      <c r="K29" s="71"/>
      <c r="L29" s="82" t="s">
        <v>863</v>
      </c>
    </row>
    <row r="30" spans="2:12" ht="21.75" customHeight="1" thickBot="1">
      <c r="B30" s="13"/>
      <c r="C30" s="46" t="s">
        <v>17</v>
      </c>
      <c r="D30" s="47" t="s">
        <v>25</v>
      </c>
      <c r="E30" s="47">
        <v>1624356</v>
      </c>
      <c r="F30" s="47" t="s">
        <v>67</v>
      </c>
      <c r="G30" s="47" t="s">
        <v>32</v>
      </c>
      <c r="H30" s="48">
        <v>401184</v>
      </c>
      <c r="I30" s="49">
        <v>650</v>
      </c>
      <c r="J30" s="68"/>
      <c r="K30" s="71"/>
      <c r="L30" s="82" t="s">
        <v>863</v>
      </c>
    </row>
    <row r="31" spans="2:12" ht="21.75" customHeight="1" thickBot="1">
      <c r="B31" s="13"/>
      <c r="C31" s="46" t="s">
        <v>17</v>
      </c>
      <c r="D31" s="47" t="s">
        <v>25</v>
      </c>
      <c r="E31" s="47">
        <v>1247763</v>
      </c>
      <c r="F31" s="47" t="s">
        <v>67</v>
      </c>
      <c r="G31" s="47" t="s">
        <v>33</v>
      </c>
      <c r="H31" s="48">
        <v>401179</v>
      </c>
      <c r="I31" s="49">
        <v>650</v>
      </c>
      <c r="J31" s="68"/>
      <c r="K31" s="71"/>
      <c r="L31" s="82" t="s">
        <v>863</v>
      </c>
    </row>
    <row r="32" spans="2:12" ht="21.75" customHeight="1" thickBot="1">
      <c r="B32" s="13"/>
      <c r="C32" s="46" t="s">
        <v>17</v>
      </c>
      <c r="D32" s="47" t="s">
        <v>25</v>
      </c>
      <c r="E32" s="47">
        <v>1327204</v>
      </c>
      <c r="F32" s="47" t="s">
        <v>67</v>
      </c>
      <c r="G32" s="47" t="s">
        <v>33</v>
      </c>
      <c r="H32" s="48">
        <v>401180</v>
      </c>
      <c r="I32" s="49">
        <v>650</v>
      </c>
      <c r="J32" s="68"/>
      <c r="K32" s="71"/>
      <c r="L32" s="82" t="s">
        <v>863</v>
      </c>
    </row>
    <row r="33" spans="2:13" ht="21.75" customHeight="1" thickBot="1">
      <c r="B33" s="13"/>
      <c r="C33" s="46" t="s">
        <v>17</v>
      </c>
      <c r="D33" s="47" t="s">
        <v>25</v>
      </c>
      <c r="E33" s="47">
        <v>1247808</v>
      </c>
      <c r="F33" s="47" t="s">
        <v>67</v>
      </c>
      <c r="G33" s="47" t="s">
        <v>33</v>
      </c>
      <c r="H33" s="48">
        <v>401181</v>
      </c>
      <c r="I33" s="49">
        <v>650</v>
      </c>
      <c r="J33" s="68"/>
      <c r="K33" s="71"/>
      <c r="L33" s="82" t="s">
        <v>863</v>
      </c>
    </row>
    <row r="34" spans="2:13" ht="21.75" customHeight="1" thickBot="1">
      <c r="B34" s="13"/>
      <c r="C34" s="46" t="s">
        <v>17</v>
      </c>
      <c r="D34" s="47" t="s">
        <v>25</v>
      </c>
      <c r="E34" s="47">
        <v>1624363</v>
      </c>
      <c r="F34" s="47" t="s">
        <v>67</v>
      </c>
      <c r="G34" s="47" t="s">
        <v>34</v>
      </c>
      <c r="H34" s="48">
        <v>406081</v>
      </c>
      <c r="I34" s="49">
        <v>650</v>
      </c>
      <c r="J34" s="68"/>
      <c r="K34" s="71"/>
      <c r="L34" s="82" t="s">
        <v>863</v>
      </c>
    </row>
    <row r="35" spans="2:13" ht="21.75" customHeight="1" thickBot="1">
      <c r="B35" s="13"/>
      <c r="C35" s="46" t="s">
        <v>17</v>
      </c>
      <c r="D35" s="47" t="s">
        <v>25</v>
      </c>
      <c r="E35" s="47">
        <v>1327185</v>
      </c>
      <c r="F35" s="47" t="s">
        <v>67</v>
      </c>
      <c r="G35" s="47" t="s">
        <v>34</v>
      </c>
      <c r="H35" s="48">
        <v>406082</v>
      </c>
      <c r="I35" s="49">
        <v>650</v>
      </c>
      <c r="J35" s="68"/>
      <c r="K35" s="71"/>
      <c r="L35" s="82" t="s">
        <v>863</v>
      </c>
    </row>
    <row r="36" spans="2:13" ht="21.75" customHeight="1" thickBot="1">
      <c r="B36" s="13"/>
      <c r="C36" s="46" t="s">
        <v>17</v>
      </c>
      <c r="D36" s="47" t="s">
        <v>25</v>
      </c>
      <c r="E36" s="47">
        <v>1383632</v>
      </c>
      <c r="F36" s="47" t="s">
        <v>67</v>
      </c>
      <c r="G36" s="47" t="s">
        <v>34</v>
      </c>
      <c r="H36" s="48">
        <v>406083</v>
      </c>
      <c r="I36" s="49">
        <v>650</v>
      </c>
      <c r="J36" s="68"/>
      <c r="K36" s="71"/>
      <c r="L36" s="82" t="s">
        <v>863</v>
      </c>
    </row>
    <row r="37" spans="2:13" ht="21.75" customHeight="1" thickBot="1">
      <c r="B37" s="13"/>
      <c r="C37" s="46" t="s">
        <v>17</v>
      </c>
      <c r="D37" s="47" t="s">
        <v>25</v>
      </c>
      <c r="E37" s="47">
        <v>1624355</v>
      </c>
      <c r="F37" s="47" t="s">
        <v>67</v>
      </c>
      <c r="G37" s="47" t="s">
        <v>35</v>
      </c>
      <c r="H37" s="48">
        <v>408718</v>
      </c>
      <c r="I37" s="49">
        <v>650</v>
      </c>
      <c r="J37" s="68"/>
      <c r="K37" s="71"/>
      <c r="L37" s="82" t="s">
        <v>863</v>
      </c>
    </row>
    <row r="38" spans="2:13" ht="21.75" customHeight="1" thickBot="1">
      <c r="B38" s="13"/>
      <c r="C38" s="46" t="s">
        <v>17</v>
      </c>
      <c r="D38" s="47" t="s">
        <v>25</v>
      </c>
      <c r="E38" s="47">
        <v>1327219</v>
      </c>
      <c r="F38" s="47" t="s">
        <v>67</v>
      </c>
      <c r="G38" s="47" t="s">
        <v>35</v>
      </c>
      <c r="H38" s="48">
        <v>408719</v>
      </c>
      <c r="I38" s="49">
        <v>650</v>
      </c>
      <c r="J38" s="68"/>
      <c r="K38" s="71"/>
      <c r="L38" s="82" t="s">
        <v>863</v>
      </c>
    </row>
    <row r="39" spans="2:13" ht="21.75" customHeight="1" thickBot="1">
      <c r="B39" s="13"/>
      <c r="C39" s="46" t="s">
        <v>17</v>
      </c>
      <c r="D39" s="47" t="s">
        <v>25</v>
      </c>
      <c r="E39" s="47">
        <v>1624361</v>
      </c>
      <c r="F39" s="47" t="s">
        <v>67</v>
      </c>
      <c r="G39" s="47" t="s">
        <v>35</v>
      </c>
      <c r="H39" s="48">
        <v>408720</v>
      </c>
      <c r="I39" s="49">
        <v>650</v>
      </c>
      <c r="J39" s="67"/>
      <c r="K39" s="70"/>
      <c r="L39" s="82" t="s">
        <v>863</v>
      </c>
    </row>
    <row r="40" spans="2:13" ht="21.75" customHeight="1" thickBot="1">
      <c r="B40" s="13"/>
      <c r="C40" s="46" t="s">
        <v>18</v>
      </c>
      <c r="D40" s="47" t="s">
        <v>25</v>
      </c>
      <c r="E40" s="47">
        <v>1576901</v>
      </c>
      <c r="F40" s="47" t="s">
        <v>102</v>
      </c>
      <c r="G40" s="47" t="s">
        <v>36</v>
      </c>
      <c r="H40" s="48">
        <v>438617</v>
      </c>
      <c r="I40" s="49">
        <v>270</v>
      </c>
      <c r="J40" s="50">
        <v>2</v>
      </c>
      <c r="K40" s="49">
        <f t="shared" si="0"/>
        <v>540</v>
      </c>
      <c r="L40" s="82" t="s">
        <v>863</v>
      </c>
    </row>
    <row r="41" spans="2:13">
      <c r="C41" s="51"/>
      <c r="D41" s="36"/>
      <c r="E41" s="36"/>
      <c r="F41" s="36"/>
      <c r="G41" s="36"/>
      <c r="H41" s="36"/>
      <c r="I41" s="33" t="s">
        <v>11</v>
      </c>
      <c r="J41" s="34" t="s">
        <v>12</v>
      </c>
      <c r="K41" s="35">
        <f>SUM(K19:K40)</f>
        <v>45840</v>
      </c>
      <c r="L41" s="52">
        <f>K41+L42</f>
        <v>48132</v>
      </c>
      <c r="M41" s="52">
        <f>L41*4/100</f>
        <v>1925.28</v>
      </c>
    </row>
    <row r="42" spans="2:13">
      <c r="K42" s="52">
        <f>K41*10/100</f>
        <v>4584</v>
      </c>
      <c r="L42" s="52">
        <f>K42/2</f>
        <v>2292</v>
      </c>
    </row>
    <row r="43" spans="2:13">
      <c r="K43" s="53">
        <f>SUM(K41:K42)</f>
        <v>50424</v>
      </c>
      <c r="L43" s="52">
        <f>K43*4/100</f>
        <v>2016.96</v>
      </c>
      <c r="M43" s="52">
        <f>K43+L43</f>
        <v>52440.959999999999</v>
      </c>
    </row>
    <row r="44" spans="2:13">
      <c r="C44" s="42" t="s">
        <v>13</v>
      </c>
    </row>
    <row r="45" spans="2:13">
      <c r="C45" s="72" t="s">
        <v>61</v>
      </c>
      <c r="D45" s="73"/>
      <c r="E45" s="73"/>
      <c r="F45" s="73"/>
      <c r="G45" s="74"/>
    </row>
    <row r="47" spans="2:13" ht="15.75" thickBot="1">
      <c r="C47" s="46" t="s">
        <v>46</v>
      </c>
      <c r="D47" s="47" t="s">
        <v>25</v>
      </c>
      <c r="E47" s="47">
        <v>1511917</v>
      </c>
      <c r="F47" s="47" t="s">
        <v>70</v>
      </c>
      <c r="G47" s="47" t="s">
        <v>49</v>
      </c>
      <c r="H47" s="48">
        <v>429523</v>
      </c>
      <c r="I47" s="49">
        <v>10000</v>
      </c>
      <c r="J47" s="50">
        <v>1</v>
      </c>
      <c r="K47" s="49">
        <f t="shared" ref="K47" si="1">J47*I47</f>
        <v>10000</v>
      </c>
      <c r="L47" s="82" t="s">
        <v>863</v>
      </c>
    </row>
    <row r="48" spans="2:13" ht="15.75" thickBot="1">
      <c r="C48" s="46" t="s">
        <v>46</v>
      </c>
      <c r="D48" s="47" t="s">
        <v>25</v>
      </c>
      <c r="E48" s="47">
        <v>1403566</v>
      </c>
      <c r="F48" s="47" t="s">
        <v>70</v>
      </c>
      <c r="G48" s="47" t="s">
        <v>50</v>
      </c>
      <c r="H48" s="48">
        <v>429552</v>
      </c>
      <c r="I48" s="49">
        <v>10000</v>
      </c>
      <c r="J48" s="50">
        <v>1</v>
      </c>
      <c r="K48" s="49">
        <f t="shared" ref="K48:K50" si="2">J48*I48</f>
        <v>10000</v>
      </c>
      <c r="L48" s="82" t="s">
        <v>863</v>
      </c>
    </row>
    <row r="49" spans="3:12" ht="15.75" thickBot="1">
      <c r="C49" s="46" t="s">
        <v>46</v>
      </c>
      <c r="D49" s="47" t="s">
        <v>25</v>
      </c>
      <c r="E49" s="47">
        <v>1624241</v>
      </c>
      <c r="F49" s="47" t="s">
        <v>70</v>
      </c>
      <c r="G49" s="47" t="s">
        <v>51</v>
      </c>
      <c r="H49" s="48">
        <v>429553</v>
      </c>
      <c r="I49" s="49">
        <v>10000</v>
      </c>
      <c r="J49" s="50">
        <v>1</v>
      </c>
      <c r="K49" s="49">
        <f t="shared" si="2"/>
        <v>10000</v>
      </c>
      <c r="L49" s="82" t="s">
        <v>863</v>
      </c>
    </row>
    <row r="50" spans="3:12" ht="135.75" thickBot="1">
      <c r="C50" s="46" t="s">
        <v>46</v>
      </c>
      <c r="D50" s="47" t="s">
        <v>25</v>
      </c>
      <c r="E50" s="48" t="s">
        <v>861</v>
      </c>
      <c r="F50" s="47" t="s">
        <v>859</v>
      </c>
      <c r="G50" s="47" t="s">
        <v>47</v>
      </c>
      <c r="H50" s="48" t="s">
        <v>48</v>
      </c>
      <c r="I50" s="49">
        <v>500</v>
      </c>
      <c r="J50" s="50">
        <v>3</v>
      </c>
      <c r="K50" s="75">
        <f t="shared" si="2"/>
        <v>1500</v>
      </c>
      <c r="L50" s="76" t="s">
        <v>862</v>
      </c>
    </row>
    <row r="51" spans="3:12">
      <c r="C51" s="51"/>
      <c r="D51" s="36"/>
      <c r="E51" s="36"/>
      <c r="F51" s="36"/>
      <c r="G51" s="36"/>
      <c r="H51" s="36"/>
      <c r="I51" s="33" t="s">
        <v>11</v>
      </c>
      <c r="J51" s="34" t="s">
        <v>12</v>
      </c>
      <c r="K51" s="35">
        <f>SUM(K47:K50)</f>
        <v>31500</v>
      </c>
    </row>
  </sheetData>
  <mergeCells count="7">
    <mergeCell ref="C45:G45"/>
    <mergeCell ref="J20:J21"/>
    <mergeCell ref="J22:J27"/>
    <mergeCell ref="J28:J39"/>
    <mergeCell ref="K20:K21"/>
    <mergeCell ref="K22:K27"/>
    <mergeCell ref="K28:K39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N46"/>
  <sheetViews>
    <sheetView showGridLines="0" tabSelected="1" workbookViewId="0">
      <selection activeCell="L44" sqref="L44"/>
    </sheetView>
  </sheetViews>
  <sheetFormatPr defaultRowHeight="15"/>
  <cols>
    <col min="1" max="1" width="2.5703125" customWidth="1"/>
    <col min="2" max="2" width="2.85546875" customWidth="1"/>
    <col min="3" max="3" width="53" customWidth="1"/>
    <col min="4" max="6" width="18.140625" style="15" customWidth="1"/>
    <col min="7" max="7" width="43.85546875" style="15" bestFit="1" customWidth="1"/>
    <col min="8" max="8" width="18.85546875" style="15" customWidth="1"/>
    <col min="9" max="9" width="15.42578125" style="25" customWidth="1"/>
    <col min="10" max="10" width="14.5703125" customWidth="1"/>
    <col min="11" max="11" width="14.42578125" customWidth="1"/>
    <col min="12" max="12" width="12.5703125" bestFit="1" customWidth="1"/>
    <col min="13" max="13" width="11.5703125" bestFit="1" customWidth="1"/>
    <col min="14" max="14" width="12.5703125" bestFit="1" customWidth="1"/>
  </cols>
  <sheetData>
    <row r="2" spans="2:12">
      <c r="B2" s="3" t="s">
        <v>23</v>
      </c>
    </row>
    <row r="3" spans="2:12" ht="8.25" customHeight="1" thickBot="1">
      <c r="B3" s="1"/>
      <c r="C3" s="1"/>
      <c r="D3" s="1"/>
      <c r="E3" s="1"/>
      <c r="F3" s="1"/>
      <c r="G3" s="1"/>
    </row>
    <row r="4" spans="2:12" ht="17.25" thickTop="1" thickBot="1">
      <c r="B4" s="4"/>
      <c r="C4" s="54" t="s">
        <v>0</v>
      </c>
      <c r="D4" s="31"/>
      <c r="E4" s="31"/>
      <c r="F4" s="31"/>
      <c r="G4" s="55" t="s">
        <v>24</v>
      </c>
      <c r="H4" s="31"/>
      <c r="I4" s="31"/>
      <c r="J4" s="31"/>
      <c r="K4" s="32"/>
    </row>
    <row r="5" spans="2:12" ht="15.75" thickTop="1">
      <c r="B5" s="4"/>
      <c r="C5" s="38"/>
      <c r="D5" s="5"/>
      <c r="E5" s="5"/>
      <c r="F5" s="5"/>
      <c r="G5" s="5"/>
      <c r="H5" s="5"/>
      <c r="I5" s="23"/>
      <c r="J5" s="5"/>
    </row>
    <row r="6" spans="2:12" ht="8.25" customHeight="1">
      <c r="B6" s="4"/>
      <c r="C6" s="39"/>
      <c r="D6" s="19"/>
      <c r="E6" s="19"/>
      <c r="F6" s="19"/>
      <c r="G6" s="19"/>
      <c r="H6" s="16"/>
      <c r="I6" s="26"/>
      <c r="J6" s="6"/>
      <c r="K6" s="7"/>
      <c r="L6" s="4"/>
    </row>
    <row r="7" spans="2:12">
      <c r="B7" s="4"/>
      <c r="C7" s="40" t="s">
        <v>1</v>
      </c>
      <c r="D7" s="17"/>
      <c r="E7" s="17"/>
      <c r="F7" s="17"/>
      <c r="G7" s="20" t="s">
        <v>59</v>
      </c>
      <c r="H7" s="11"/>
      <c r="I7" s="27"/>
      <c r="J7" s="8"/>
      <c r="K7" s="30"/>
      <c r="L7" s="4"/>
    </row>
    <row r="8" spans="2:12" ht="5.25" customHeight="1">
      <c r="B8" s="4"/>
      <c r="C8" s="40"/>
      <c r="D8" s="17"/>
      <c r="E8" s="17"/>
      <c r="F8" s="17"/>
      <c r="G8" s="21"/>
      <c r="H8" s="17"/>
      <c r="I8" s="28"/>
      <c r="J8" s="9"/>
      <c r="K8" s="30"/>
      <c r="L8" s="4"/>
    </row>
    <row r="9" spans="2:12">
      <c r="B9" s="4"/>
      <c r="C9" s="40" t="s">
        <v>2</v>
      </c>
      <c r="D9" s="17"/>
      <c r="E9" s="17"/>
      <c r="F9" s="17"/>
      <c r="G9" s="20" t="s">
        <v>43</v>
      </c>
      <c r="H9" s="11"/>
      <c r="I9" s="27"/>
      <c r="J9" s="8"/>
      <c r="K9" s="30"/>
      <c r="L9" s="4"/>
    </row>
    <row r="10" spans="2:12" ht="5.25" customHeight="1">
      <c r="B10" s="4"/>
      <c r="C10" s="40"/>
      <c r="D10" s="17"/>
      <c r="E10" s="17"/>
      <c r="F10" s="17"/>
      <c r="G10" s="21"/>
      <c r="H10" s="17"/>
      <c r="I10" s="28"/>
      <c r="J10" s="9"/>
      <c r="K10" s="30"/>
      <c r="L10" s="4"/>
    </row>
    <row r="11" spans="2:12">
      <c r="B11" s="4"/>
      <c r="C11" s="40" t="s">
        <v>3</v>
      </c>
      <c r="D11" s="17"/>
      <c r="E11" s="17"/>
      <c r="F11" s="17"/>
      <c r="G11" s="20"/>
      <c r="H11" s="11"/>
      <c r="I11" s="27"/>
      <c r="J11" s="8"/>
      <c r="K11" s="30"/>
      <c r="L11" s="4"/>
    </row>
    <row r="12" spans="2:12" ht="6" customHeight="1">
      <c r="B12" s="4"/>
      <c r="C12" s="40"/>
      <c r="D12" s="17"/>
      <c r="E12" s="17"/>
      <c r="F12" s="17"/>
      <c r="G12" s="21"/>
      <c r="H12" s="17"/>
      <c r="I12" s="28"/>
      <c r="J12" s="9"/>
      <c r="K12" s="30"/>
      <c r="L12" s="4"/>
    </row>
    <row r="13" spans="2:12">
      <c r="B13" s="4"/>
      <c r="C13" s="40" t="s">
        <v>4</v>
      </c>
      <c r="D13" s="17"/>
      <c r="E13" s="17"/>
      <c r="F13" s="17"/>
      <c r="G13" s="20"/>
      <c r="H13" s="11"/>
      <c r="I13" s="27"/>
      <c r="J13" s="8"/>
      <c r="K13" s="30"/>
      <c r="L13" s="4"/>
    </row>
    <row r="14" spans="2:12" ht="6" customHeight="1">
      <c r="B14" s="4"/>
      <c r="C14" s="40"/>
      <c r="D14" s="17"/>
      <c r="E14" s="17"/>
      <c r="F14" s="17"/>
      <c r="G14" s="21"/>
      <c r="H14" s="17"/>
      <c r="I14" s="28"/>
      <c r="J14" s="9"/>
      <c r="K14" s="30"/>
      <c r="L14" s="4"/>
    </row>
    <row r="15" spans="2:12">
      <c r="B15" s="4"/>
      <c r="C15" s="40" t="s">
        <v>5</v>
      </c>
      <c r="D15" s="17"/>
      <c r="E15" s="17"/>
      <c r="F15" s="17"/>
      <c r="G15" s="56" t="s">
        <v>60</v>
      </c>
      <c r="H15" s="11"/>
      <c r="I15" s="27"/>
      <c r="J15" s="8"/>
      <c r="K15" s="30"/>
      <c r="L15" s="4"/>
    </row>
    <row r="16" spans="2:12" ht="8.25" customHeight="1">
      <c r="B16" s="2"/>
      <c r="C16" s="41"/>
      <c r="D16" s="11"/>
      <c r="E16" s="11"/>
      <c r="F16" s="11"/>
      <c r="G16" s="22"/>
      <c r="H16" s="18"/>
      <c r="I16" s="29"/>
      <c r="J16" s="10"/>
      <c r="K16" s="12"/>
      <c r="L16" s="4"/>
    </row>
    <row r="17" spans="2:12" ht="8.25" customHeight="1" thickBot="1"/>
    <row r="18" spans="2:12" ht="39" thickBot="1">
      <c r="B18" s="44"/>
      <c r="C18" s="14" t="s">
        <v>14</v>
      </c>
      <c r="D18" s="14" t="s">
        <v>8</v>
      </c>
      <c r="E18" s="14" t="s">
        <v>857</v>
      </c>
      <c r="F18" s="14" t="s">
        <v>858</v>
      </c>
      <c r="G18" s="14" t="s">
        <v>9</v>
      </c>
      <c r="H18" s="14" t="s">
        <v>10</v>
      </c>
      <c r="I18" s="24" t="s">
        <v>6</v>
      </c>
      <c r="J18" s="14" t="s">
        <v>54</v>
      </c>
      <c r="K18" s="14" t="s">
        <v>7</v>
      </c>
    </row>
    <row r="19" spans="2:12" ht="21.75" customHeight="1" thickBot="1">
      <c r="B19" s="13"/>
      <c r="C19" s="46" t="s">
        <v>22</v>
      </c>
      <c r="D19" s="47" t="s">
        <v>25</v>
      </c>
      <c r="E19" s="47">
        <v>1658082</v>
      </c>
      <c r="F19" s="47" t="s">
        <v>115</v>
      </c>
      <c r="G19" s="47" t="s">
        <v>37</v>
      </c>
      <c r="H19" s="48">
        <v>460162</v>
      </c>
      <c r="I19" s="49">
        <v>2600</v>
      </c>
      <c r="J19" s="50">
        <v>8</v>
      </c>
      <c r="K19" s="75">
        <f t="shared" ref="K19:K37" si="0">J19*I19</f>
        <v>20800</v>
      </c>
      <c r="L19" s="82" t="s">
        <v>863</v>
      </c>
    </row>
    <row r="20" spans="2:12" ht="21.75" customHeight="1" thickBot="1">
      <c r="B20" s="13"/>
      <c r="C20" s="46" t="s">
        <v>15</v>
      </c>
      <c r="D20" s="47" t="s">
        <v>25</v>
      </c>
      <c r="E20" s="47">
        <v>1624300</v>
      </c>
      <c r="F20" s="47" t="s">
        <v>76</v>
      </c>
      <c r="G20" s="47" t="s">
        <v>26</v>
      </c>
      <c r="H20" s="48">
        <v>377177</v>
      </c>
      <c r="I20" s="49">
        <v>130</v>
      </c>
      <c r="J20" s="66">
        <v>8</v>
      </c>
      <c r="K20" s="83">
        <f>I20*J20</f>
        <v>1040</v>
      </c>
      <c r="L20" s="82" t="s">
        <v>863</v>
      </c>
    </row>
    <row r="21" spans="2:12" ht="21.75" customHeight="1" thickBot="1">
      <c r="B21" s="13"/>
      <c r="C21" s="46" t="s">
        <v>15</v>
      </c>
      <c r="D21" s="47" t="s">
        <v>25</v>
      </c>
      <c r="E21" s="47">
        <v>1220112</v>
      </c>
      <c r="F21" s="47" t="s">
        <v>76</v>
      </c>
      <c r="G21" s="47" t="s">
        <v>27</v>
      </c>
      <c r="H21" s="48">
        <v>395134</v>
      </c>
      <c r="I21" s="49">
        <v>130</v>
      </c>
      <c r="J21" s="67"/>
      <c r="K21" s="84"/>
      <c r="L21" s="82" t="s">
        <v>863</v>
      </c>
    </row>
    <row r="22" spans="2:12" ht="21.75" customHeight="1" thickBot="1">
      <c r="B22" s="13"/>
      <c r="C22" s="46" t="s">
        <v>38</v>
      </c>
      <c r="D22" s="47" t="s">
        <v>25</v>
      </c>
      <c r="E22" s="47">
        <v>1162316</v>
      </c>
      <c r="F22" s="47" t="s">
        <v>76</v>
      </c>
      <c r="G22" s="47" t="s">
        <v>26</v>
      </c>
      <c r="H22" s="48">
        <v>377179</v>
      </c>
      <c r="I22" s="49">
        <v>130</v>
      </c>
      <c r="J22" s="58"/>
      <c r="K22" s="85">
        <v>1040</v>
      </c>
      <c r="L22" s="82" t="s">
        <v>863</v>
      </c>
    </row>
    <row r="23" spans="2:12" ht="21.75" customHeight="1" thickBot="1">
      <c r="B23" s="13"/>
      <c r="C23" s="46" t="s">
        <v>38</v>
      </c>
      <c r="D23" s="47" t="s">
        <v>25</v>
      </c>
      <c r="E23" s="47">
        <v>1197360</v>
      </c>
      <c r="F23" s="47" t="s">
        <v>76</v>
      </c>
      <c r="G23" s="47" t="s">
        <v>39</v>
      </c>
      <c r="H23" s="48">
        <v>377180</v>
      </c>
      <c r="I23" s="49">
        <v>130</v>
      </c>
      <c r="J23" s="60">
        <v>8</v>
      </c>
      <c r="K23" s="85"/>
      <c r="L23" s="82" t="s">
        <v>863</v>
      </c>
    </row>
    <row r="24" spans="2:12" ht="21.75" customHeight="1" thickBot="1">
      <c r="B24" s="13"/>
      <c r="C24" s="46" t="s">
        <v>38</v>
      </c>
      <c r="D24" s="47" t="s">
        <v>25</v>
      </c>
      <c r="E24" s="47">
        <v>1624288</v>
      </c>
      <c r="F24" s="47" t="s">
        <v>76</v>
      </c>
      <c r="G24" s="47" t="s">
        <v>40</v>
      </c>
      <c r="H24" s="48">
        <v>377181</v>
      </c>
      <c r="I24" s="49">
        <v>130</v>
      </c>
      <c r="J24" s="59"/>
      <c r="K24" s="84"/>
      <c r="L24" s="82" t="s">
        <v>863</v>
      </c>
    </row>
    <row r="25" spans="2:12" ht="21.75" customHeight="1" thickBot="1">
      <c r="B25" s="13"/>
      <c r="C25" s="46" t="s">
        <v>17</v>
      </c>
      <c r="D25" s="47" t="s">
        <v>25</v>
      </c>
      <c r="E25" s="47">
        <v>1624484</v>
      </c>
      <c r="F25" s="47" t="s">
        <v>67</v>
      </c>
      <c r="G25" s="47" t="s">
        <v>32</v>
      </c>
      <c r="H25" s="48">
        <v>401182</v>
      </c>
      <c r="I25" s="49">
        <v>650</v>
      </c>
      <c r="J25" s="66">
        <v>8</v>
      </c>
      <c r="K25" s="83">
        <f>I25*J25</f>
        <v>5200</v>
      </c>
      <c r="L25" s="82" t="s">
        <v>863</v>
      </c>
    </row>
    <row r="26" spans="2:12" ht="21.75" customHeight="1" thickBot="1">
      <c r="B26" s="13"/>
      <c r="C26" s="46" t="s">
        <v>17</v>
      </c>
      <c r="D26" s="47" t="s">
        <v>25</v>
      </c>
      <c r="E26" s="47">
        <v>1387992</v>
      </c>
      <c r="F26" s="47" t="s">
        <v>67</v>
      </c>
      <c r="G26" s="47" t="s">
        <v>32</v>
      </c>
      <c r="H26" s="48">
        <v>401183</v>
      </c>
      <c r="I26" s="49">
        <v>650</v>
      </c>
      <c r="J26" s="68"/>
      <c r="K26" s="85"/>
      <c r="L26" s="82" t="s">
        <v>863</v>
      </c>
    </row>
    <row r="27" spans="2:12" ht="21.75" customHeight="1" thickBot="1">
      <c r="B27" s="13"/>
      <c r="C27" s="46" t="s">
        <v>17</v>
      </c>
      <c r="D27" s="47" t="s">
        <v>25</v>
      </c>
      <c r="E27" s="47">
        <v>1624356</v>
      </c>
      <c r="F27" s="47" t="s">
        <v>67</v>
      </c>
      <c r="G27" s="47" t="s">
        <v>32</v>
      </c>
      <c r="H27" s="48">
        <v>401184</v>
      </c>
      <c r="I27" s="49">
        <v>650</v>
      </c>
      <c r="J27" s="68"/>
      <c r="K27" s="85"/>
      <c r="L27" s="82" t="s">
        <v>863</v>
      </c>
    </row>
    <row r="28" spans="2:12" ht="21.75" customHeight="1" thickBot="1">
      <c r="B28" s="13"/>
      <c r="C28" s="46" t="s">
        <v>17</v>
      </c>
      <c r="D28" s="47" t="s">
        <v>25</v>
      </c>
      <c r="E28" s="47">
        <v>1247763</v>
      </c>
      <c r="F28" s="47" t="s">
        <v>67</v>
      </c>
      <c r="G28" s="47" t="s">
        <v>33</v>
      </c>
      <c r="H28" s="48">
        <v>401179</v>
      </c>
      <c r="I28" s="49">
        <v>650</v>
      </c>
      <c r="J28" s="68"/>
      <c r="K28" s="85"/>
      <c r="L28" s="82" t="s">
        <v>863</v>
      </c>
    </row>
    <row r="29" spans="2:12" ht="21.75" customHeight="1" thickBot="1">
      <c r="B29" s="13"/>
      <c r="C29" s="46" t="s">
        <v>17</v>
      </c>
      <c r="D29" s="47" t="s">
        <v>25</v>
      </c>
      <c r="E29" s="47">
        <v>1327204</v>
      </c>
      <c r="F29" s="47" t="s">
        <v>67</v>
      </c>
      <c r="G29" s="47" t="s">
        <v>33</v>
      </c>
      <c r="H29" s="48">
        <v>401180</v>
      </c>
      <c r="I29" s="49">
        <v>650</v>
      </c>
      <c r="J29" s="68"/>
      <c r="K29" s="85"/>
      <c r="L29" s="82" t="s">
        <v>863</v>
      </c>
    </row>
    <row r="30" spans="2:12" ht="21.75" customHeight="1" thickBot="1">
      <c r="B30" s="13"/>
      <c r="C30" s="46" t="s">
        <v>17</v>
      </c>
      <c r="D30" s="47" t="s">
        <v>25</v>
      </c>
      <c r="E30" s="47">
        <v>1247808</v>
      </c>
      <c r="F30" s="47" t="s">
        <v>67</v>
      </c>
      <c r="G30" s="47" t="s">
        <v>33</v>
      </c>
      <c r="H30" s="48">
        <v>401181</v>
      </c>
      <c r="I30" s="49">
        <v>650</v>
      </c>
      <c r="J30" s="68"/>
      <c r="K30" s="85"/>
      <c r="L30" s="82" t="s">
        <v>863</v>
      </c>
    </row>
    <row r="31" spans="2:12" ht="21.75" customHeight="1" thickBot="1">
      <c r="B31" s="13"/>
      <c r="C31" s="46" t="s">
        <v>17</v>
      </c>
      <c r="D31" s="47" t="s">
        <v>25</v>
      </c>
      <c r="E31" s="47">
        <v>1624363</v>
      </c>
      <c r="F31" s="47" t="s">
        <v>67</v>
      </c>
      <c r="G31" s="47" t="s">
        <v>34</v>
      </c>
      <c r="H31" s="48">
        <v>406081</v>
      </c>
      <c r="I31" s="49">
        <v>650</v>
      </c>
      <c r="J31" s="68"/>
      <c r="K31" s="85"/>
      <c r="L31" s="82" t="s">
        <v>863</v>
      </c>
    </row>
    <row r="32" spans="2:12" ht="21.75" customHeight="1" thickBot="1">
      <c r="B32" s="13"/>
      <c r="C32" s="46" t="s">
        <v>17</v>
      </c>
      <c r="D32" s="47" t="s">
        <v>25</v>
      </c>
      <c r="E32" s="47">
        <v>1327185</v>
      </c>
      <c r="F32" s="47" t="s">
        <v>67</v>
      </c>
      <c r="G32" s="47" t="s">
        <v>34</v>
      </c>
      <c r="H32" s="48">
        <v>406082</v>
      </c>
      <c r="I32" s="49">
        <v>650</v>
      </c>
      <c r="J32" s="68"/>
      <c r="K32" s="85"/>
      <c r="L32" s="82" t="s">
        <v>863</v>
      </c>
    </row>
    <row r="33" spans="2:14" ht="21.75" customHeight="1" thickBot="1">
      <c r="B33" s="13"/>
      <c r="C33" s="46" t="s">
        <v>17</v>
      </c>
      <c r="D33" s="47" t="s">
        <v>25</v>
      </c>
      <c r="E33" s="47">
        <v>1383632</v>
      </c>
      <c r="F33" s="47" t="s">
        <v>67</v>
      </c>
      <c r="G33" s="47" t="s">
        <v>34</v>
      </c>
      <c r="H33" s="48">
        <v>406083</v>
      </c>
      <c r="I33" s="49">
        <v>650</v>
      </c>
      <c r="J33" s="68"/>
      <c r="K33" s="85"/>
      <c r="L33" s="82" t="s">
        <v>863</v>
      </c>
    </row>
    <row r="34" spans="2:14" ht="21.75" customHeight="1" thickBot="1">
      <c r="B34" s="13"/>
      <c r="C34" s="46" t="s">
        <v>17</v>
      </c>
      <c r="D34" s="47" t="s">
        <v>25</v>
      </c>
      <c r="E34" s="47">
        <v>1624355</v>
      </c>
      <c r="F34" s="47" t="s">
        <v>67</v>
      </c>
      <c r="G34" s="47" t="s">
        <v>35</v>
      </c>
      <c r="H34" s="48">
        <v>408718</v>
      </c>
      <c r="I34" s="49">
        <v>650</v>
      </c>
      <c r="J34" s="68"/>
      <c r="K34" s="85"/>
      <c r="L34" s="82" t="s">
        <v>863</v>
      </c>
    </row>
    <row r="35" spans="2:14" ht="21.75" customHeight="1" thickBot="1">
      <c r="B35" s="13"/>
      <c r="C35" s="46" t="s">
        <v>17</v>
      </c>
      <c r="D35" s="47" t="s">
        <v>25</v>
      </c>
      <c r="E35" s="47">
        <v>1327219</v>
      </c>
      <c r="F35" s="47" t="s">
        <v>67</v>
      </c>
      <c r="G35" s="47" t="s">
        <v>35</v>
      </c>
      <c r="H35" s="48">
        <v>408719</v>
      </c>
      <c r="I35" s="49">
        <v>650</v>
      </c>
      <c r="J35" s="68"/>
      <c r="K35" s="85"/>
      <c r="L35" s="82" t="s">
        <v>863</v>
      </c>
    </row>
    <row r="36" spans="2:14" ht="21.75" customHeight="1" thickBot="1">
      <c r="B36" s="13"/>
      <c r="C36" s="46" t="s">
        <v>17</v>
      </c>
      <c r="D36" s="47" t="s">
        <v>25</v>
      </c>
      <c r="E36" s="47">
        <v>1624361</v>
      </c>
      <c r="F36" s="47" t="s">
        <v>67</v>
      </c>
      <c r="G36" s="47" t="s">
        <v>35</v>
      </c>
      <c r="H36" s="48">
        <v>408720</v>
      </c>
      <c r="I36" s="49">
        <v>650</v>
      </c>
      <c r="J36" s="67"/>
      <c r="K36" s="84"/>
      <c r="L36" s="82" t="s">
        <v>863</v>
      </c>
    </row>
    <row r="37" spans="2:14" ht="21.75" customHeight="1" thickBot="1">
      <c r="B37" s="13"/>
      <c r="C37" s="46" t="s">
        <v>18</v>
      </c>
      <c r="D37" s="47" t="s">
        <v>25</v>
      </c>
      <c r="E37" s="47">
        <v>1576901</v>
      </c>
      <c r="F37" s="47" t="s">
        <v>102</v>
      </c>
      <c r="G37" s="47" t="s">
        <v>36</v>
      </c>
      <c r="H37" s="48">
        <v>438617</v>
      </c>
      <c r="I37" s="49">
        <v>270</v>
      </c>
      <c r="J37" s="50">
        <v>2</v>
      </c>
      <c r="K37" s="75">
        <f t="shared" si="0"/>
        <v>540</v>
      </c>
      <c r="L37" s="82" t="s">
        <v>863</v>
      </c>
    </row>
    <row r="38" spans="2:14" ht="24.75" customHeight="1">
      <c r="C38" s="51"/>
      <c r="D38" s="36"/>
      <c r="E38" s="36"/>
      <c r="F38" s="36"/>
      <c r="G38" s="36"/>
      <c r="H38" s="36"/>
      <c r="I38" s="33" t="s">
        <v>11</v>
      </c>
      <c r="J38" s="34" t="s">
        <v>12</v>
      </c>
      <c r="K38" s="57">
        <f>SUM(K19:K37)</f>
        <v>28620</v>
      </c>
    </row>
    <row r="39" spans="2:14">
      <c r="K39" s="52">
        <f>K38*10/100</f>
        <v>2862</v>
      </c>
      <c r="L39" s="52">
        <f>K38+K39</f>
        <v>31482</v>
      </c>
      <c r="M39" s="52">
        <f>L39*4/100</f>
        <v>1259.28</v>
      </c>
      <c r="N39" s="52">
        <f>L39+M39</f>
        <v>32741.279999999999</v>
      </c>
    </row>
    <row r="40" spans="2:14">
      <c r="K40" s="52">
        <f>K39/2</f>
        <v>1431</v>
      </c>
    </row>
    <row r="41" spans="2:14">
      <c r="C41" s="42" t="s">
        <v>13</v>
      </c>
    </row>
    <row r="42" spans="2:14">
      <c r="C42" s="72" t="s">
        <v>62</v>
      </c>
      <c r="D42" s="73"/>
      <c r="E42" s="73"/>
      <c r="F42" s="73"/>
      <c r="G42" s="74"/>
    </row>
    <row r="43" spans="2:14">
      <c r="C43" s="43"/>
      <c r="D43" s="45"/>
      <c r="E43" s="45"/>
      <c r="F43" s="45"/>
      <c r="G43" s="45"/>
    </row>
    <row r="44" spans="2:14" ht="15.75" thickBot="1">
      <c r="C44" s="46" t="s">
        <v>52</v>
      </c>
      <c r="D44" s="77" t="s">
        <v>25</v>
      </c>
      <c r="E44" s="79">
        <v>1660943</v>
      </c>
      <c r="F44" s="79" t="s">
        <v>115</v>
      </c>
      <c r="G44" s="47" t="s">
        <v>53</v>
      </c>
      <c r="H44" s="48">
        <v>407138</v>
      </c>
      <c r="I44" s="49">
        <v>2600</v>
      </c>
      <c r="J44" s="50">
        <v>1</v>
      </c>
      <c r="K44" s="75">
        <f t="shared" ref="K44:K45" si="1">J44*I44</f>
        <v>2600</v>
      </c>
      <c r="L44" s="82" t="s">
        <v>863</v>
      </c>
    </row>
    <row r="45" spans="2:14" ht="135.75" thickBot="1">
      <c r="C45" s="46" t="s">
        <v>52</v>
      </c>
      <c r="D45" s="77" t="s">
        <v>25</v>
      </c>
      <c r="E45" s="81" t="s">
        <v>861</v>
      </c>
      <c r="F45" s="47" t="s">
        <v>859</v>
      </c>
      <c r="G45" s="47" t="s">
        <v>47</v>
      </c>
      <c r="H45" s="48" t="s">
        <v>48</v>
      </c>
      <c r="I45" s="49">
        <v>500</v>
      </c>
      <c r="J45" s="50">
        <v>1</v>
      </c>
      <c r="K45" s="75">
        <f t="shared" si="1"/>
        <v>500</v>
      </c>
      <c r="L45" s="76" t="s">
        <v>862</v>
      </c>
    </row>
    <row r="46" spans="2:14">
      <c r="C46" s="51"/>
      <c r="D46" s="36"/>
      <c r="E46" s="78"/>
      <c r="F46" s="36"/>
      <c r="G46" s="36"/>
      <c r="H46" s="36"/>
      <c r="I46" s="33" t="s">
        <v>11</v>
      </c>
      <c r="J46" s="34" t="s">
        <v>12</v>
      </c>
      <c r="K46" s="57">
        <f>SUM(K44:K45)</f>
        <v>3100</v>
      </c>
    </row>
  </sheetData>
  <mergeCells count="6">
    <mergeCell ref="C42:G42"/>
    <mergeCell ref="J20:J21"/>
    <mergeCell ref="J25:J36"/>
    <mergeCell ref="K20:K21"/>
    <mergeCell ref="K22:K24"/>
    <mergeCell ref="K25:K36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450"/>
  <sheetViews>
    <sheetView topLeftCell="A7" workbookViewId="0">
      <selection activeCell="H39" sqref="H39"/>
    </sheetView>
  </sheetViews>
  <sheetFormatPr defaultRowHeight="15"/>
  <cols>
    <col min="1" max="1" width="9.140625" style="61"/>
    <col min="2" max="2" width="11.5703125" bestFit="1" customWidth="1"/>
    <col min="3" max="3" width="18.85546875" bestFit="1" customWidth="1"/>
    <col min="4" max="4" width="10.5703125" bestFit="1" customWidth="1"/>
  </cols>
  <sheetData>
    <row r="1" spans="1:4">
      <c r="B1" t="s">
        <v>63</v>
      </c>
      <c r="C1" t="s">
        <v>64</v>
      </c>
      <c r="D1" t="s">
        <v>65</v>
      </c>
    </row>
    <row r="2" spans="1:4">
      <c r="A2" s="61">
        <v>275</v>
      </c>
      <c r="B2">
        <v>133581</v>
      </c>
      <c r="C2" t="s">
        <v>66</v>
      </c>
      <c r="D2">
        <v>209459</v>
      </c>
    </row>
    <row r="3" spans="1:4">
      <c r="A3" s="61">
        <v>276</v>
      </c>
      <c r="B3">
        <v>133582</v>
      </c>
      <c r="C3" t="s">
        <v>66</v>
      </c>
      <c r="D3">
        <v>209459</v>
      </c>
    </row>
    <row r="4" spans="1:4">
      <c r="A4" s="61">
        <v>166</v>
      </c>
      <c r="B4">
        <v>129738</v>
      </c>
      <c r="C4" t="s">
        <v>66</v>
      </c>
      <c r="D4">
        <v>170762</v>
      </c>
    </row>
    <row r="5" spans="1:4">
      <c r="A5" s="61">
        <v>4517</v>
      </c>
      <c r="B5">
        <v>129786</v>
      </c>
      <c r="C5" t="s">
        <v>67</v>
      </c>
      <c r="D5">
        <v>58730</v>
      </c>
    </row>
    <row r="6" spans="1:4">
      <c r="A6" s="61">
        <v>4525</v>
      </c>
      <c r="B6">
        <v>129794</v>
      </c>
      <c r="C6" t="s">
        <v>67</v>
      </c>
      <c r="D6">
        <v>57623</v>
      </c>
    </row>
    <row r="7" spans="1:4">
      <c r="A7" s="61">
        <v>162</v>
      </c>
      <c r="B7">
        <v>129742</v>
      </c>
      <c r="C7" t="s">
        <v>68</v>
      </c>
      <c r="D7">
        <v>16381</v>
      </c>
    </row>
    <row r="8" spans="1:4">
      <c r="A8" s="61">
        <v>696</v>
      </c>
      <c r="B8">
        <v>1203391</v>
      </c>
      <c r="C8" t="s">
        <v>66</v>
      </c>
      <c r="D8">
        <v>577748</v>
      </c>
    </row>
    <row r="9" spans="1:4">
      <c r="A9" s="61">
        <v>384094</v>
      </c>
      <c r="B9">
        <v>1177720</v>
      </c>
      <c r="C9" t="s">
        <v>66</v>
      </c>
      <c r="D9">
        <v>466343</v>
      </c>
    </row>
    <row r="10" spans="1:4">
      <c r="A10" s="61">
        <v>184</v>
      </c>
      <c r="B10">
        <v>1134090</v>
      </c>
      <c r="C10" t="s">
        <v>66</v>
      </c>
      <c r="D10">
        <v>170762</v>
      </c>
    </row>
    <row r="11" spans="1:4">
      <c r="A11" s="61" t="s">
        <v>69</v>
      </c>
      <c r="B11">
        <v>1146962</v>
      </c>
      <c r="C11" t="s">
        <v>70</v>
      </c>
      <c r="D11">
        <v>289473</v>
      </c>
    </row>
    <row r="12" spans="1:4">
      <c r="A12" s="61">
        <v>382917</v>
      </c>
      <c r="B12">
        <v>1137948</v>
      </c>
      <c r="C12" t="s">
        <v>66</v>
      </c>
      <c r="D12">
        <v>466389</v>
      </c>
    </row>
    <row r="13" spans="1:4">
      <c r="B13">
        <v>1152879</v>
      </c>
      <c r="C13" t="s">
        <v>68</v>
      </c>
      <c r="D13">
        <v>575708</v>
      </c>
    </row>
    <row r="14" spans="1:4">
      <c r="A14" s="61" t="s">
        <v>71</v>
      </c>
      <c r="B14">
        <v>896830</v>
      </c>
      <c r="C14" t="s">
        <v>72</v>
      </c>
      <c r="D14">
        <v>15404</v>
      </c>
    </row>
    <row r="15" spans="1:4">
      <c r="A15" s="61" t="s">
        <v>73</v>
      </c>
      <c r="B15">
        <v>895843</v>
      </c>
      <c r="C15" t="s">
        <v>74</v>
      </c>
      <c r="D15">
        <v>71481</v>
      </c>
    </row>
    <row r="16" spans="1:4">
      <c r="A16" s="61" t="s">
        <v>75</v>
      </c>
      <c r="B16">
        <v>858364</v>
      </c>
      <c r="C16" t="s">
        <v>76</v>
      </c>
      <c r="D16">
        <v>63682</v>
      </c>
    </row>
    <row r="17" spans="1:4">
      <c r="A17" s="61">
        <v>5086</v>
      </c>
      <c r="B17">
        <v>983122</v>
      </c>
      <c r="C17" t="s">
        <v>76</v>
      </c>
      <c r="D17">
        <v>64614</v>
      </c>
    </row>
    <row r="18" spans="1:4">
      <c r="A18" s="61" t="s">
        <v>77</v>
      </c>
      <c r="B18">
        <v>1040028</v>
      </c>
      <c r="C18" t="s">
        <v>67</v>
      </c>
      <c r="D18">
        <v>228346</v>
      </c>
    </row>
    <row r="19" spans="1:4">
      <c r="A19" s="61" t="s">
        <v>78</v>
      </c>
      <c r="B19">
        <v>925637</v>
      </c>
      <c r="C19" t="s">
        <v>79</v>
      </c>
      <c r="D19">
        <v>20144</v>
      </c>
    </row>
    <row r="20" spans="1:4">
      <c r="A20" s="61" t="s">
        <v>80</v>
      </c>
      <c r="B20">
        <v>1052042</v>
      </c>
      <c r="C20" t="s">
        <v>74</v>
      </c>
      <c r="D20">
        <v>5234</v>
      </c>
    </row>
    <row r="21" spans="1:4">
      <c r="A21" s="61" t="s">
        <v>81</v>
      </c>
      <c r="B21">
        <v>1015646</v>
      </c>
      <c r="C21" t="s">
        <v>82</v>
      </c>
      <c r="D21">
        <v>306635</v>
      </c>
    </row>
    <row r="22" spans="1:4">
      <c r="A22" s="61" t="s">
        <v>83</v>
      </c>
      <c r="B22">
        <v>1580202</v>
      </c>
      <c r="C22" t="s">
        <v>76</v>
      </c>
      <c r="D22">
        <v>64721</v>
      </c>
    </row>
    <row r="23" spans="1:4">
      <c r="A23" s="61" t="s">
        <v>84</v>
      </c>
      <c r="B23">
        <v>1580203</v>
      </c>
      <c r="C23" t="s">
        <v>76</v>
      </c>
      <c r="D23">
        <v>64721</v>
      </c>
    </row>
    <row r="24" spans="1:4">
      <c r="A24" s="61" t="s">
        <v>85</v>
      </c>
      <c r="B24">
        <v>1547079</v>
      </c>
      <c r="C24" t="s">
        <v>70</v>
      </c>
      <c r="D24">
        <v>2189388</v>
      </c>
    </row>
    <row r="25" spans="1:4">
      <c r="A25" s="61">
        <v>407635</v>
      </c>
      <c r="B25">
        <v>1580219</v>
      </c>
      <c r="C25" t="s">
        <v>76</v>
      </c>
      <c r="D25">
        <v>1438054</v>
      </c>
    </row>
    <row r="26" spans="1:4">
      <c r="A26" s="61" t="s">
        <v>86</v>
      </c>
      <c r="B26">
        <v>1580220</v>
      </c>
      <c r="C26" t="s">
        <v>76</v>
      </c>
      <c r="D26">
        <v>64721</v>
      </c>
    </row>
    <row r="27" spans="1:4">
      <c r="A27" s="61" t="s">
        <v>87</v>
      </c>
      <c r="B27">
        <v>1580223</v>
      </c>
      <c r="C27" t="s">
        <v>88</v>
      </c>
      <c r="D27">
        <v>2022669</v>
      </c>
    </row>
    <row r="28" spans="1:4">
      <c r="A28" s="61" t="s">
        <v>89</v>
      </c>
      <c r="B28">
        <v>1593246</v>
      </c>
      <c r="C28" t="s">
        <v>90</v>
      </c>
      <c r="D28">
        <v>1713506</v>
      </c>
    </row>
    <row r="29" spans="1:4">
      <c r="A29" s="61" t="s">
        <v>91</v>
      </c>
      <c r="B29">
        <v>1624404</v>
      </c>
      <c r="C29" t="s">
        <v>67</v>
      </c>
      <c r="D29">
        <v>2232069</v>
      </c>
    </row>
    <row r="30" spans="1:4">
      <c r="A30" s="61">
        <v>407685</v>
      </c>
      <c r="B30">
        <v>1624321</v>
      </c>
      <c r="C30" t="s">
        <v>76</v>
      </c>
      <c r="D30">
        <v>2587791</v>
      </c>
    </row>
    <row r="31" spans="1:4">
      <c r="A31" s="61" t="s">
        <v>92</v>
      </c>
      <c r="B31">
        <v>1624207</v>
      </c>
      <c r="C31" t="s">
        <v>93</v>
      </c>
      <c r="D31">
        <v>2423045</v>
      </c>
    </row>
    <row r="32" spans="1:4">
      <c r="A32" s="61" t="s">
        <v>94</v>
      </c>
      <c r="B32">
        <v>1533916</v>
      </c>
      <c r="C32" t="s">
        <v>72</v>
      </c>
      <c r="D32">
        <v>2189132</v>
      </c>
    </row>
    <row r="33" spans="1:4">
      <c r="A33" s="61" t="s">
        <v>95</v>
      </c>
      <c r="B33">
        <v>1624209</v>
      </c>
      <c r="C33" t="s">
        <v>93</v>
      </c>
      <c r="D33">
        <v>2268620</v>
      </c>
    </row>
    <row r="34" spans="1:4">
      <c r="A34" s="61" t="s">
        <v>96</v>
      </c>
      <c r="B34">
        <v>1624216</v>
      </c>
      <c r="C34" t="s">
        <v>72</v>
      </c>
      <c r="D34">
        <v>2187825</v>
      </c>
    </row>
    <row r="35" spans="1:4">
      <c r="A35" s="61" t="s">
        <v>97</v>
      </c>
      <c r="B35">
        <v>1624253</v>
      </c>
      <c r="C35" t="s">
        <v>98</v>
      </c>
      <c r="D35">
        <v>2537442</v>
      </c>
    </row>
    <row r="36" spans="1:4">
      <c r="A36" s="61" t="s">
        <v>99</v>
      </c>
      <c r="B36">
        <v>1587989</v>
      </c>
      <c r="C36" t="s">
        <v>67</v>
      </c>
      <c r="D36">
        <v>2482637</v>
      </c>
    </row>
    <row r="37" spans="1:4">
      <c r="A37" s="61" t="s">
        <v>100</v>
      </c>
      <c r="B37">
        <v>1579017</v>
      </c>
      <c r="C37" t="s">
        <v>82</v>
      </c>
      <c r="D37">
        <v>1914467</v>
      </c>
    </row>
    <row r="38" spans="1:4">
      <c r="A38" s="61" t="s">
        <v>101</v>
      </c>
      <c r="B38">
        <v>1578981</v>
      </c>
      <c r="C38" t="s">
        <v>98</v>
      </c>
      <c r="D38">
        <v>2189703</v>
      </c>
    </row>
    <row r="39" spans="1:4">
      <c r="A39" s="61">
        <v>438617</v>
      </c>
      <c r="B39">
        <v>1576901</v>
      </c>
      <c r="C39" t="s">
        <v>102</v>
      </c>
      <c r="D39">
        <v>2441680</v>
      </c>
    </row>
    <row r="40" spans="1:4">
      <c r="A40" s="61" t="s">
        <v>103</v>
      </c>
      <c r="B40">
        <v>1553780</v>
      </c>
      <c r="C40" t="s">
        <v>72</v>
      </c>
      <c r="D40">
        <v>1671108</v>
      </c>
    </row>
    <row r="41" spans="1:4">
      <c r="A41" s="61" t="s">
        <v>104</v>
      </c>
      <c r="B41">
        <v>1660569</v>
      </c>
      <c r="C41" t="s">
        <v>66</v>
      </c>
      <c r="D41">
        <v>2665065</v>
      </c>
    </row>
    <row r="42" spans="1:4">
      <c r="A42" s="61" t="s">
        <v>105</v>
      </c>
      <c r="B42">
        <v>1660572</v>
      </c>
      <c r="C42" t="s">
        <v>67</v>
      </c>
      <c r="D42">
        <v>844073</v>
      </c>
    </row>
    <row r="43" spans="1:4">
      <c r="A43" s="61" t="s">
        <v>106</v>
      </c>
      <c r="B43">
        <v>1660599</v>
      </c>
      <c r="C43" t="s">
        <v>70</v>
      </c>
      <c r="D43">
        <v>2253600</v>
      </c>
    </row>
    <row r="44" spans="1:4">
      <c r="A44" s="61">
        <v>429569</v>
      </c>
      <c r="B44">
        <v>1657280</v>
      </c>
      <c r="C44" t="s">
        <v>82</v>
      </c>
      <c r="D44">
        <v>2442190</v>
      </c>
    </row>
    <row r="45" spans="1:4">
      <c r="A45" s="61" t="s">
        <v>107</v>
      </c>
      <c r="B45">
        <v>1666121</v>
      </c>
      <c r="C45" t="s">
        <v>108</v>
      </c>
      <c r="D45">
        <v>2731119</v>
      </c>
    </row>
    <row r="46" spans="1:4">
      <c r="A46" s="61" t="s">
        <v>109</v>
      </c>
      <c r="B46">
        <v>1597264</v>
      </c>
      <c r="C46" t="s">
        <v>90</v>
      </c>
      <c r="D46">
        <v>1713506</v>
      </c>
    </row>
    <row r="47" spans="1:4">
      <c r="A47" s="61" t="s">
        <v>110</v>
      </c>
      <c r="B47">
        <v>1599117</v>
      </c>
      <c r="C47" t="s">
        <v>90</v>
      </c>
      <c r="D47">
        <v>2068462</v>
      </c>
    </row>
    <row r="48" spans="1:4">
      <c r="A48" s="61">
        <v>468461</v>
      </c>
      <c r="B48">
        <v>1636197</v>
      </c>
      <c r="C48" t="s">
        <v>76</v>
      </c>
      <c r="D48">
        <v>2826099</v>
      </c>
    </row>
    <row r="49" spans="1:4">
      <c r="A49" s="61">
        <v>383069</v>
      </c>
      <c r="B49">
        <v>1624282</v>
      </c>
      <c r="C49" t="s">
        <v>76</v>
      </c>
      <c r="D49">
        <v>2554786</v>
      </c>
    </row>
    <row r="50" spans="1:4">
      <c r="A50" s="61">
        <v>407658</v>
      </c>
      <c r="B50">
        <v>1624320</v>
      </c>
      <c r="C50" t="s">
        <v>76</v>
      </c>
      <c r="D50">
        <v>2587789</v>
      </c>
    </row>
    <row r="51" spans="1:4">
      <c r="A51" s="61">
        <v>428770</v>
      </c>
      <c r="B51">
        <v>1589162</v>
      </c>
      <c r="C51" t="s">
        <v>68</v>
      </c>
      <c r="D51">
        <v>2353539</v>
      </c>
    </row>
    <row r="52" spans="1:4">
      <c r="A52" s="61" t="s">
        <v>111</v>
      </c>
      <c r="B52">
        <v>1603630</v>
      </c>
      <c r="C52" t="s">
        <v>72</v>
      </c>
      <c r="D52">
        <v>2548273</v>
      </c>
    </row>
    <row r="53" spans="1:4">
      <c r="A53" s="61" t="s">
        <v>112</v>
      </c>
      <c r="B53">
        <v>1624248</v>
      </c>
      <c r="C53" t="s">
        <v>70</v>
      </c>
      <c r="D53">
        <v>2303989</v>
      </c>
    </row>
    <row r="54" spans="1:4">
      <c r="A54" s="61" t="s">
        <v>113</v>
      </c>
      <c r="B54">
        <v>1624191</v>
      </c>
      <c r="C54" t="s">
        <v>98</v>
      </c>
      <c r="D54">
        <v>2513919</v>
      </c>
    </row>
    <row r="55" spans="1:4">
      <c r="A55" s="61" t="s">
        <v>114</v>
      </c>
      <c r="B55">
        <v>1624195</v>
      </c>
      <c r="C55" t="s">
        <v>115</v>
      </c>
      <c r="D55">
        <v>2512423</v>
      </c>
    </row>
    <row r="56" spans="1:4">
      <c r="A56" s="61">
        <v>4456</v>
      </c>
      <c r="B56">
        <v>1624309</v>
      </c>
      <c r="C56" t="s">
        <v>76</v>
      </c>
      <c r="D56">
        <v>2268392</v>
      </c>
    </row>
    <row r="57" spans="1:4">
      <c r="A57" s="61" t="s">
        <v>116</v>
      </c>
      <c r="B57">
        <v>1624263</v>
      </c>
      <c r="C57" t="s">
        <v>70</v>
      </c>
      <c r="D57">
        <v>2512315</v>
      </c>
    </row>
    <row r="58" spans="1:4">
      <c r="A58" s="61">
        <v>377177</v>
      </c>
      <c r="B58">
        <v>1624300</v>
      </c>
      <c r="C58" t="s">
        <v>76</v>
      </c>
      <c r="D58">
        <v>2471153</v>
      </c>
    </row>
    <row r="59" spans="1:4">
      <c r="A59" s="61">
        <v>428774</v>
      </c>
      <c r="B59">
        <v>1589159</v>
      </c>
      <c r="C59" t="s">
        <v>66</v>
      </c>
      <c r="D59">
        <v>2353542</v>
      </c>
    </row>
    <row r="60" spans="1:4">
      <c r="A60" s="61" t="s">
        <v>117</v>
      </c>
      <c r="B60">
        <v>1598700</v>
      </c>
      <c r="C60" t="s">
        <v>118</v>
      </c>
      <c r="D60">
        <v>2466877</v>
      </c>
    </row>
    <row r="61" spans="1:4">
      <c r="A61" s="61">
        <v>6385</v>
      </c>
      <c r="B61">
        <v>1610728</v>
      </c>
      <c r="C61" t="s">
        <v>119</v>
      </c>
      <c r="D61">
        <v>2695021</v>
      </c>
    </row>
    <row r="62" spans="1:4">
      <c r="A62" s="61" t="s">
        <v>120</v>
      </c>
      <c r="B62">
        <v>1638957</v>
      </c>
      <c r="C62" t="s">
        <v>76</v>
      </c>
      <c r="D62">
        <v>2580591</v>
      </c>
    </row>
    <row r="63" spans="1:4">
      <c r="A63" s="61" t="s">
        <v>121</v>
      </c>
      <c r="B63">
        <v>1624312</v>
      </c>
      <c r="C63" t="s">
        <v>76</v>
      </c>
      <c r="D63">
        <v>2587885</v>
      </c>
    </row>
    <row r="64" spans="1:4">
      <c r="A64" s="61" t="s">
        <v>122</v>
      </c>
      <c r="B64">
        <v>1624315</v>
      </c>
      <c r="C64" t="s">
        <v>76</v>
      </c>
      <c r="D64">
        <v>2587900</v>
      </c>
    </row>
    <row r="65" spans="1:4">
      <c r="A65" s="61">
        <v>401184</v>
      </c>
      <c r="B65">
        <v>1624356</v>
      </c>
      <c r="C65" t="s">
        <v>67</v>
      </c>
      <c r="D65">
        <v>2483789</v>
      </c>
    </row>
    <row r="66" spans="1:4">
      <c r="A66" s="61" t="s">
        <v>123</v>
      </c>
      <c r="B66">
        <v>1624186</v>
      </c>
      <c r="C66" t="s">
        <v>79</v>
      </c>
      <c r="D66">
        <v>2537837</v>
      </c>
    </row>
    <row r="67" spans="1:4">
      <c r="A67" s="61" t="s">
        <v>124</v>
      </c>
      <c r="B67">
        <v>1624187</v>
      </c>
      <c r="C67" t="s">
        <v>79</v>
      </c>
      <c r="D67">
        <v>2189704</v>
      </c>
    </row>
    <row r="68" spans="1:4">
      <c r="A68" s="61" t="s">
        <v>125</v>
      </c>
      <c r="B68">
        <v>1624190</v>
      </c>
      <c r="C68" t="s">
        <v>74</v>
      </c>
      <c r="D68">
        <v>2424152</v>
      </c>
    </row>
    <row r="69" spans="1:4">
      <c r="A69" s="61" t="s">
        <v>126</v>
      </c>
      <c r="B69">
        <v>1624193</v>
      </c>
      <c r="C69" t="s">
        <v>115</v>
      </c>
      <c r="D69">
        <v>2537848</v>
      </c>
    </row>
    <row r="70" spans="1:4">
      <c r="A70" s="61" t="s">
        <v>127</v>
      </c>
      <c r="B70">
        <v>1624217</v>
      </c>
      <c r="C70" t="s">
        <v>82</v>
      </c>
      <c r="D70">
        <v>2187816</v>
      </c>
    </row>
    <row r="71" spans="1:4">
      <c r="A71" s="61" t="s">
        <v>128</v>
      </c>
      <c r="B71">
        <v>1624230</v>
      </c>
      <c r="C71" t="s">
        <v>70</v>
      </c>
      <c r="D71">
        <v>2638459</v>
      </c>
    </row>
    <row r="72" spans="1:4">
      <c r="A72" s="61" t="s">
        <v>129</v>
      </c>
      <c r="B72">
        <v>1624257</v>
      </c>
      <c r="C72" t="s">
        <v>70</v>
      </c>
      <c r="D72">
        <v>2511789</v>
      </c>
    </row>
    <row r="73" spans="1:4">
      <c r="A73" s="61" t="s">
        <v>130</v>
      </c>
      <c r="B73">
        <v>1495916</v>
      </c>
      <c r="C73" t="s">
        <v>79</v>
      </c>
      <c r="D73">
        <v>1548025</v>
      </c>
    </row>
    <row r="74" spans="1:4">
      <c r="A74" s="61" t="s">
        <v>131</v>
      </c>
      <c r="B74">
        <v>1477501</v>
      </c>
      <c r="C74" t="s">
        <v>90</v>
      </c>
      <c r="D74">
        <v>1377099</v>
      </c>
    </row>
    <row r="75" spans="1:4">
      <c r="A75" s="61" t="s">
        <v>132</v>
      </c>
      <c r="B75">
        <v>1514761</v>
      </c>
      <c r="C75" t="s">
        <v>72</v>
      </c>
      <c r="D75">
        <v>1671116</v>
      </c>
    </row>
    <row r="76" spans="1:4">
      <c r="A76" s="61" t="s">
        <v>133</v>
      </c>
      <c r="B76">
        <v>1477499</v>
      </c>
      <c r="C76" t="s">
        <v>90</v>
      </c>
      <c r="D76">
        <v>1377095</v>
      </c>
    </row>
    <row r="77" spans="1:4">
      <c r="A77" s="61" t="s">
        <v>134</v>
      </c>
      <c r="B77">
        <v>1477502</v>
      </c>
      <c r="C77" t="s">
        <v>90</v>
      </c>
      <c r="D77">
        <v>1376881</v>
      </c>
    </row>
    <row r="78" spans="1:4">
      <c r="A78" s="61" t="s">
        <v>135</v>
      </c>
      <c r="B78">
        <v>1477521</v>
      </c>
      <c r="C78" t="s">
        <v>90</v>
      </c>
      <c r="D78">
        <v>1420900</v>
      </c>
    </row>
    <row r="79" spans="1:4">
      <c r="A79" s="61">
        <v>404699</v>
      </c>
      <c r="B79">
        <v>1510203</v>
      </c>
      <c r="C79" t="s">
        <v>70</v>
      </c>
      <c r="D79">
        <v>1499693</v>
      </c>
    </row>
    <row r="80" spans="1:4">
      <c r="A80" s="61" t="s">
        <v>136</v>
      </c>
      <c r="B80">
        <v>1443036</v>
      </c>
      <c r="C80" t="s">
        <v>68</v>
      </c>
      <c r="D80">
        <v>235454</v>
      </c>
    </row>
    <row r="81" spans="1:4">
      <c r="A81" s="61" t="s">
        <v>137</v>
      </c>
      <c r="B81">
        <v>1443029</v>
      </c>
      <c r="C81" t="s">
        <v>66</v>
      </c>
      <c r="D81">
        <v>231006</v>
      </c>
    </row>
    <row r="82" spans="1:4">
      <c r="A82" s="61" t="s">
        <v>138</v>
      </c>
      <c r="B82">
        <v>1443032</v>
      </c>
      <c r="C82" t="s">
        <v>66</v>
      </c>
      <c r="D82">
        <v>235421</v>
      </c>
    </row>
    <row r="83" spans="1:4">
      <c r="A83" s="61" t="s">
        <v>139</v>
      </c>
      <c r="B83">
        <v>1443040</v>
      </c>
      <c r="C83" t="s">
        <v>66</v>
      </c>
      <c r="D83">
        <v>1148093</v>
      </c>
    </row>
    <row r="84" spans="1:4">
      <c r="A84" s="61" t="s">
        <v>140</v>
      </c>
      <c r="B84">
        <v>1443041</v>
      </c>
      <c r="C84" t="s">
        <v>76</v>
      </c>
      <c r="D84">
        <v>1725863</v>
      </c>
    </row>
    <row r="85" spans="1:4">
      <c r="A85" s="61">
        <v>383069</v>
      </c>
      <c r="B85">
        <v>1475117</v>
      </c>
      <c r="C85" t="s">
        <v>76</v>
      </c>
      <c r="D85">
        <v>1546493</v>
      </c>
    </row>
    <row r="86" spans="1:4">
      <c r="A86" s="61" t="s">
        <v>116</v>
      </c>
      <c r="B86">
        <v>1515781</v>
      </c>
      <c r="C86" t="s">
        <v>70</v>
      </c>
      <c r="D86">
        <v>1913555</v>
      </c>
    </row>
    <row r="87" spans="1:4">
      <c r="A87" s="61" t="s">
        <v>141</v>
      </c>
      <c r="B87">
        <v>1446565</v>
      </c>
      <c r="C87" t="s">
        <v>142</v>
      </c>
      <c r="D87">
        <v>1954919</v>
      </c>
    </row>
    <row r="88" spans="1:4">
      <c r="A88" s="61">
        <v>194852</v>
      </c>
      <c r="B88">
        <v>1475167</v>
      </c>
      <c r="C88" t="s">
        <v>76</v>
      </c>
      <c r="D88">
        <v>17220</v>
      </c>
    </row>
    <row r="89" spans="1:4">
      <c r="A89" s="61" t="s">
        <v>125</v>
      </c>
      <c r="B89">
        <v>1519660</v>
      </c>
      <c r="C89" t="s">
        <v>74</v>
      </c>
      <c r="D89">
        <v>2089607</v>
      </c>
    </row>
    <row r="90" spans="1:4">
      <c r="A90" s="61">
        <v>194846</v>
      </c>
      <c r="B90">
        <v>1475150</v>
      </c>
      <c r="C90" t="s">
        <v>76</v>
      </c>
      <c r="D90">
        <v>17220</v>
      </c>
    </row>
    <row r="91" spans="1:4">
      <c r="A91" s="61" t="s">
        <v>143</v>
      </c>
      <c r="B91">
        <v>1508764</v>
      </c>
      <c r="C91" t="s">
        <v>67</v>
      </c>
      <c r="D91">
        <v>214759</v>
      </c>
    </row>
    <row r="92" spans="1:4">
      <c r="A92" s="61" t="s">
        <v>144</v>
      </c>
      <c r="B92">
        <v>1498596</v>
      </c>
      <c r="C92" t="s">
        <v>76</v>
      </c>
      <c r="D92">
        <v>1755673</v>
      </c>
    </row>
    <row r="93" spans="1:4">
      <c r="A93" s="61">
        <v>4674</v>
      </c>
      <c r="B93">
        <v>1190643</v>
      </c>
      <c r="C93" t="s">
        <v>67</v>
      </c>
      <c r="D93">
        <v>1039127</v>
      </c>
    </row>
    <row r="94" spans="1:4">
      <c r="A94" s="61" t="s">
        <v>145</v>
      </c>
      <c r="B94">
        <v>1190636</v>
      </c>
      <c r="C94" t="s">
        <v>70</v>
      </c>
      <c r="D94">
        <v>1011361</v>
      </c>
    </row>
    <row r="95" spans="1:4">
      <c r="B95">
        <v>1191394</v>
      </c>
      <c r="C95" t="s">
        <v>90</v>
      </c>
      <c r="D95">
        <v>53729</v>
      </c>
    </row>
    <row r="96" spans="1:4">
      <c r="A96" s="61">
        <v>398676</v>
      </c>
      <c r="B96">
        <v>1199722</v>
      </c>
      <c r="C96" t="s">
        <v>67</v>
      </c>
      <c r="D96">
        <v>1103949</v>
      </c>
    </row>
    <row r="97" spans="1:4">
      <c r="A97" s="61" t="s">
        <v>146</v>
      </c>
      <c r="B97">
        <v>1171734</v>
      </c>
      <c r="C97" t="s">
        <v>82</v>
      </c>
      <c r="D97">
        <v>719462</v>
      </c>
    </row>
    <row r="98" spans="1:4">
      <c r="A98" s="61" t="s">
        <v>147</v>
      </c>
      <c r="B98">
        <v>1183122</v>
      </c>
      <c r="C98" t="s">
        <v>72</v>
      </c>
      <c r="D98">
        <v>867094</v>
      </c>
    </row>
    <row r="99" spans="1:4">
      <c r="A99" s="61">
        <v>377180</v>
      </c>
      <c r="B99">
        <v>1197360</v>
      </c>
      <c r="C99" t="s">
        <v>76</v>
      </c>
      <c r="D99">
        <v>371456</v>
      </c>
    </row>
    <row r="100" spans="1:4">
      <c r="A100" s="61">
        <v>390112</v>
      </c>
      <c r="B100">
        <v>1181510</v>
      </c>
      <c r="C100" t="s">
        <v>70</v>
      </c>
      <c r="D100">
        <v>757557</v>
      </c>
    </row>
    <row r="101" spans="1:4">
      <c r="A101" s="61">
        <v>383586</v>
      </c>
      <c r="B101">
        <v>1183411</v>
      </c>
      <c r="C101" t="s">
        <v>82</v>
      </c>
      <c r="D101">
        <v>756787</v>
      </c>
    </row>
    <row r="102" spans="1:4">
      <c r="A102" s="61" t="s">
        <v>148</v>
      </c>
      <c r="B102">
        <v>1197279</v>
      </c>
      <c r="C102" t="s">
        <v>72</v>
      </c>
      <c r="D102">
        <v>1010127</v>
      </c>
    </row>
    <row r="103" spans="1:4">
      <c r="A103" s="61" t="s">
        <v>149</v>
      </c>
      <c r="B103">
        <v>1196717</v>
      </c>
      <c r="C103" t="s">
        <v>82</v>
      </c>
      <c r="D103">
        <v>837227</v>
      </c>
    </row>
    <row r="104" spans="1:4">
      <c r="A104" s="61">
        <v>4672</v>
      </c>
      <c r="B104">
        <v>1190638</v>
      </c>
      <c r="C104" t="s">
        <v>67</v>
      </c>
      <c r="D104">
        <v>1039106</v>
      </c>
    </row>
    <row r="105" spans="1:4">
      <c r="A105" s="61" t="s">
        <v>150</v>
      </c>
      <c r="B105">
        <v>1401708</v>
      </c>
      <c r="C105" t="s">
        <v>88</v>
      </c>
      <c r="D105">
        <v>1856750</v>
      </c>
    </row>
    <row r="106" spans="1:4">
      <c r="A106" s="61" t="s">
        <v>151</v>
      </c>
      <c r="B106">
        <v>1405732</v>
      </c>
      <c r="C106" t="s">
        <v>93</v>
      </c>
      <c r="D106">
        <v>1492801</v>
      </c>
    </row>
    <row r="107" spans="1:4">
      <c r="A107" s="61">
        <v>672</v>
      </c>
      <c r="B107">
        <v>1383628</v>
      </c>
      <c r="C107" t="s">
        <v>68</v>
      </c>
      <c r="D107">
        <v>1766047</v>
      </c>
    </row>
    <row r="108" spans="1:4">
      <c r="A108" s="61" t="s">
        <v>152</v>
      </c>
      <c r="B108">
        <v>1353241</v>
      </c>
      <c r="C108" t="s">
        <v>70</v>
      </c>
      <c r="D108">
        <v>1514555</v>
      </c>
    </row>
    <row r="109" spans="1:4">
      <c r="A109" s="61">
        <v>10005</v>
      </c>
      <c r="B109">
        <v>1337828</v>
      </c>
      <c r="C109" t="s">
        <v>153</v>
      </c>
      <c r="D109">
        <v>77083</v>
      </c>
    </row>
    <row r="110" spans="1:4">
      <c r="A110" s="61">
        <v>404686</v>
      </c>
      <c r="B110">
        <v>1310284</v>
      </c>
      <c r="C110" t="s">
        <v>72</v>
      </c>
      <c r="D110">
        <v>1499731</v>
      </c>
    </row>
    <row r="111" spans="1:4">
      <c r="A111" s="61">
        <v>694765</v>
      </c>
      <c r="B111">
        <v>1383615</v>
      </c>
      <c r="C111" t="s">
        <v>66</v>
      </c>
      <c r="D111">
        <v>1471031</v>
      </c>
    </row>
    <row r="112" spans="1:4">
      <c r="A112" s="61">
        <v>3200</v>
      </c>
      <c r="B112">
        <v>1383648</v>
      </c>
      <c r="C112" t="s">
        <v>154</v>
      </c>
      <c r="D112">
        <v>981146</v>
      </c>
    </row>
    <row r="113" spans="1:4">
      <c r="A113" s="61">
        <v>406082</v>
      </c>
      <c r="B113">
        <v>1327185</v>
      </c>
      <c r="C113" t="s">
        <v>67</v>
      </c>
      <c r="D113">
        <v>1439051</v>
      </c>
    </row>
    <row r="114" spans="1:4">
      <c r="A114" s="61">
        <v>673</v>
      </c>
      <c r="B114">
        <v>1383641</v>
      </c>
      <c r="C114" t="s">
        <v>68</v>
      </c>
      <c r="D114">
        <v>1766047</v>
      </c>
    </row>
    <row r="115" spans="1:4">
      <c r="A115" s="61">
        <v>429522</v>
      </c>
      <c r="B115">
        <v>1403565</v>
      </c>
      <c r="C115" t="s">
        <v>70</v>
      </c>
      <c r="D115">
        <v>1760102</v>
      </c>
    </row>
    <row r="116" spans="1:4">
      <c r="A116" s="61">
        <v>6935100</v>
      </c>
      <c r="B116">
        <v>1403510</v>
      </c>
      <c r="C116" t="s">
        <v>68</v>
      </c>
      <c r="D116">
        <v>1471008</v>
      </c>
    </row>
    <row r="117" spans="1:4">
      <c r="A117" s="61">
        <v>6947100</v>
      </c>
      <c r="B117">
        <v>1403512</v>
      </c>
      <c r="C117" t="s">
        <v>66</v>
      </c>
      <c r="D117">
        <v>1471022</v>
      </c>
    </row>
    <row r="118" spans="1:4">
      <c r="A118" s="61" t="s">
        <v>155</v>
      </c>
      <c r="B118">
        <v>1320324</v>
      </c>
      <c r="C118" t="s">
        <v>108</v>
      </c>
      <c r="D118">
        <v>126090</v>
      </c>
    </row>
    <row r="119" spans="1:4">
      <c r="A119" s="61" t="s">
        <v>156</v>
      </c>
      <c r="B119">
        <v>1407218</v>
      </c>
      <c r="C119" t="s">
        <v>157</v>
      </c>
      <c r="D119">
        <v>2184198</v>
      </c>
    </row>
    <row r="120" spans="1:4">
      <c r="A120" s="61" t="s">
        <v>104</v>
      </c>
      <c r="B120">
        <v>1384218</v>
      </c>
      <c r="C120" t="s">
        <v>66</v>
      </c>
      <c r="D120">
        <v>1130337</v>
      </c>
    </row>
    <row r="121" spans="1:4">
      <c r="A121" s="61" t="s">
        <v>158</v>
      </c>
      <c r="B121">
        <v>1405762</v>
      </c>
      <c r="C121" t="s">
        <v>67</v>
      </c>
      <c r="D121">
        <v>139898</v>
      </c>
    </row>
    <row r="122" spans="1:4">
      <c r="A122" s="61">
        <v>404632</v>
      </c>
      <c r="B122">
        <v>1367339</v>
      </c>
      <c r="C122" t="s">
        <v>72</v>
      </c>
      <c r="D122">
        <v>1381982</v>
      </c>
    </row>
    <row r="123" spans="1:4">
      <c r="A123" s="61">
        <v>413997</v>
      </c>
      <c r="B123">
        <v>1364063</v>
      </c>
      <c r="C123" t="s">
        <v>68</v>
      </c>
      <c r="D123">
        <v>1540917</v>
      </c>
    </row>
    <row r="124" spans="1:4">
      <c r="A124" s="61">
        <v>694775</v>
      </c>
      <c r="B124">
        <v>1403513</v>
      </c>
      <c r="C124" t="s">
        <v>66</v>
      </c>
      <c r="D124">
        <v>1471023</v>
      </c>
    </row>
    <row r="125" spans="1:4">
      <c r="A125" s="61">
        <v>717065</v>
      </c>
      <c r="B125">
        <v>1443004</v>
      </c>
      <c r="C125" t="s">
        <v>66</v>
      </c>
      <c r="D125">
        <v>15930</v>
      </c>
    </row>
    <row r="126" spans="1:4">
      <c r="A126" s="61" t="s">
        <v>159</v>
      </c>
      <c r="B126">
        <v>1443009</v>
      </c>
      <c r="C126" t="s">
        <v>66</v>
      </c>
      <c r="D126">
        <v>235421</v>
      </c>
    </row>
    <row r="127" spans="1:4">
      <c r="A127" s="61" t="s">
        <v>160</v>
      </c>
      <c r="B127">
        <v>1443012</v>
      </c>
      <c r="C127" t="s">
        <v>76</v>
      </c>
      <c r="D127">
        <v>214278</v>
      </c>
    </row>
    <row r="128" spans="1:4">
      <c r="A128" s="61">
        <v>407685</v>
      </c>
      <c r="B128">
        <v>1383620</v>
      </c>
      <c r="C128" t="s">
        <v>76</v>
      </c>
      <c r="D128">
        <v>1438050</v>
      </c>
    </row>
    <row r="129" spans="1:4">
      <c r="A129" s="61" t="s">
        <v>161</v>
      </c>
      <c r="B129">
        <v>1443014</v>
      </c>
      <c r="C129" t="s">
        <v>66</v>
      </c>
      <c r="D129">
        <v>1157824</v>
      </c>
    </row>
    <row r="130" spans="1:4">
      <c r="A130" s="61">
        <v>402263</v>
      </c>
      <c r="B130">
        <v>1364087</v>
      </c>
      <c r="C130" t="s">
        <v>66</v>
      </c>
      <c r="D130">
        <v>1412869</v>
      </c>
    </row>
    <row r="131" spans="1:4">
      <c r="A131" s="61" t="s">
        <v>162</v>
      </c>
      <c r="B131">
        <v>1293843</v>
      </c>
      <c r="C131" t="s">
        <v>70</v>
      </c>
      <c r="D131">
        <v>1514504</v>
      </c>
    </row>
    <row r="132" spans="1:4">
      <c r="A132" s="61" t="s">
        <v>163</v>
      </c>
      <c r="B132">
        <v>1223071</v>
      </c>
      <c r="C132" t="s">
        <v>90</v>
      </c>
      <c r="D132">
        <v>797567</v>
      </c>
    </row>
    <row r="133" spans="1:4">
      <c r="A133" s="61">
        <v>658</v>
      </c>
      <c r="B133">
        <v>1248321</v>
      </c>
      <c r="C133" t="s">
        <v>66</v>
      </c>
      <c r="D133">
        <v>577748</v>
      </c>
    </row>
    <row r="134" spans="1:4">
      <c r="A134" s="61" t="s">
        <v>164</v>
      </c>
      <c r="B134">
        <v>1223054</v>
      </c>
      <c r="C134" t="s">
        <v>108</v>
      </c>
      <c r="D134">
        <v>80704</v>
      </c>
    </row>
    <row r="135" spans="1:4">
      <c r="A135" s="61" t="s">
        <v>165</v>
      </c>
      <c r="B135">
        <v>1223055</v>
      </c>
      <c r="C135" t="s">
        <v>108</v>
      </c>
      <c r="D135">
        <v>80704</v>
      </c>
    </row>
    <row r="136" spans="1:4">
      <c r="A136" s="61" t="s">
        <v>166</v>
      </c>
      <c r="B136">
        <v>1223036</v>
      </c>
      <c r="C136" t="s">
        <v>90</v>
      </c>
      <c r="D136">
        <v>68106</v>
      </c>
    </row>
    <row r="137" spans="1:4">
      <c r="B137">
        <v>1224375</v>
      </c>
      <c r="C137" t="s">
        <v>108</v>
      </c>
      <c r="D137">
        <v>113620</v>
      </c>
    </row>
    <row r="138" spans="1:4">
      <c r="A138" s="61" t="s">
        <v>167</v>
      </c>
      <c r="B138">
        <v>1223060</v>
      </c>
      <c r="C138" t="s">
        <v>108</v>
      </c>
      <c r="D138">
        <v>80704</v>
      </c>
    </row>
    <row r="139" spans="1:4">
      <c r="A139" s="61">
        <v>407458</v>
      </c>
      <c r="B139">
        <v>1224196</v>
      </c>
      <c r="C139" t="s">
        <v>76</v>
      </c>
      <c r="D139">
        <v>63672</v>
      </c>
    </row>
    <row r="140" spans="1:4">
      <c r="A140" s="61">
        <v>3401</v>
      </c>
      <c r="B140">
        <v>1248190</v>
      </c>
      <c r="C140" t="s">
        <v>68</v>
      </c>
      <c r="D140">
        <v>1272245</v>
      </c>
    </row>
    <row r="141" spans="1:4">
      <c r="A141" s="61">
        <v>696</v>
      </c>
      <c r="B141">
        <v>1248285</v>
      </c>
      <c r="C141" t="s">
        <v>66</v>
      </c>
      <c r="D141">
        <v>577748</v>
      </c>
    </row>
    <row r="142" spans="1:4">
      <c r="A142" s="61" t="s">
        <v>168</v>
      </c>
      <c r="B142">
        <v>1223070</v>
      </c>
      <c r="C142" t="s">
        <v>90</v>
      </c>
      <c r="D142">
        <v>68107</v>
      </c>
    </row>
    <row r="143" spans="1:4">
      <c r="A143" s="61">
        <v>392416</v>
      </c>
      <c r="B143">
        <v>1221124</v>
      </c>
      <c r="C143" t="s">
        <v>72</v>
      </c>
      <c r="D143">
        <v>1184466</v>
      </c>
    </row>
    <row r="144" spans="1:4">
      <c r="A144" s="61">
        <v>393009</v>
      </c>
      <c r="B144">
        <v>1227648</v>
      </c>
      <c r="C144" t="s">
        <v>70</v>
      </c>
      <c r="D144">
        <v>1186081</v>
      </c>
    </row>
    <row r="145" spans="1:4">
      <c r="A145" s="61">
        <v>692</v>
      </c>
      <c r="B145">
        <v>1224843</v>
      </c>
      <c r="C145" t="s">
        <v>68</v>
      </c>
      <c r="D145">
        <v>575708</v>
      </c>
    </row>
    <row r="146" spans="1:4">
      <c r="A146" s="61">
        <v>401177</v>
      </c>
      <c r="B146">
        <v>1247761</v>
      </c>
      <c r="C146" t="s">
        <v>67</v>
      </c>
      <c r="D146">
        <v>1199080</v>
      </c>
    </row>
    <row r="147" spans="1:4">
      <c r="A147" s="61">
        <v>414005</v>
      </c>
      <c r="B147">
        <v>1296422</v>
      </c>
      <c r="C147" t="s">
        <v>169</v>
      </c>
      <c r="D147">
        <v>1493134</v>
      </c>
    </row>
    <row r="148" spans="1:4">
      <c r="A148" s="61">
        <v>682</v>
      </c>
      <c r="B148">
        <v>1224840</v>
      </c>
      <c r="C148" t="s">
        <v>68</v>
      </c>
      <c r="D148">
        <v>778206</v>
      </c>
    </row>
    <row r="149" spans="1:4">
      <c r="B149">
        <v>1224373</v>
      </c>
      <c r="C149" t="s">
        <v>108</v>
      </c>
      <c r="D149">
        <v>113620</v>
      </c>
    </row>
    <row r="150" spans="1:4">
      <c r="A150" s="61" t="s">
        <v>170</v>
      </c>
      <c r="B150">
        <v>1280102</v>
      </c>
      <c r="C150" t="s">
        <v>171</v>
      </c>
      <c r="D150">
        <v>1253395</v>
      </c>
    </row>
    <row r="151" spans="1:4">
      <c r="A151" s="61" t="s">
        <v>172</v>
      </c>
      <c r="B151">
        <v>1247703</v>
      </c>
      <c r="C151" t="s">
        <v>88</v>
      </c>
      <c r="D151">
        <v>960697</v>
      </c>
    </row>
    <row r="152" spans="1:4">
      <c r="A152" s="61" t="s">
        <v>173</v>
      </c>
      <c r="B152">
        <v>1230104</v>
      </c>
      <c r="C152" t="s">
        <v>76</v>
      </c>
      <c r="D152">
        <v>64721</v>
      </c>
    </row>
    <row r="153" spans="1:4">
      <c r="A153" s="61">
        <v>683</v>
      </c>
      <c r="B153">
        <v>1248322</v>
      </c>
      <c r="C153" t="s">
        <v>68</v>
      </c>
      <c r="D153">
        <v>778271</v>
      </c>
    </row>
    <row r="154" spans="1:4">
      <c r="A154" s="61" t="s">
        <v>174</v>
      </c>
      <c r="B154">
        <v>1233877</v>
      </c>
      <c r="C154" t="s">
        <v>82</v>
      </c>
      <c r="D154">
        <v>1305491</v>
      </c>
    </row>
    <row r="155" spans="1:4">
      <c r="A155" s="61">
        <v>377177</v>
      </c>
      <c r="B155">
        <v>1135249</v>
      </c>
      <c r="C155" t="s">
        <v>76</v>
      </c>
      <c r="D155">
        <v>371454</v>
      </c>
    </row>
    <row r="156" spans="1:4">
      <c r="A156" s="61">
        <v>333900</v>
      </c>
      <c r="B156">
        <v>1133922</v>
      </c>
      <c r="C156" t="s">
        <v>74</v>
      </c>
      <c r="D156">
        <v>144672</v>
      </c>
    </row>
    <row r="157" spans="1:4">
      <c r="A157" s="61" t="s">
        <v>175</v>
      </c>
      <c r="B157">
        <v>1156677</v>
      </c>
      <c r="C157" t="s">
        <v>171</v>
      </c>
      <c r="D157">
        <v>636956</v>
      </c>
    </row>
    <row r="158" spans="1:4">
      <c r="A158" s="61" t="s">
        <v>176</v>
      </c>
      <c r="B158">
        <v>1150236</v>
      </c>
      <c r="C158" t="s">
        <v>82</v>
      </c>
      <c r="D158">
        <v>466251</v>
      </c>
    </row>
    <row r="159" spans="1:4">
      <c r="A159" s="61" t="s">
        <v>177</v>
      </c>
      <c r="B159">
        <v>1133979</v>
      </c>
      <c r="C159" t="s">
        <v>66</v>
      </c>
      <c r="D159">
        <v>75172</v>
      </c>
    </row>
    <row r="160" spans="1:4">
      <c r="A160" s="61" t="s">
        <v>178</v>
      </c>
      <c r="B160">
        <v>1134175</v>
      </c>
      <c r="C160" t="s">
        <v>76</v>
      </c>
      <c r="D160">
        <v>64564</v>
      </c>
    </row>
    <row r="161" spans="1:4">
      <c r="A161" s="61" t="s">
        <v>179</v>
      </c>
      <c r="B161">
        <v>1152722</v>
      </c>
      <c r="C161" t="s">
        <v>68</v>
      </c>
      <c r="D161">
        <v>613587</v>
      </c>
    </row>
    <row r="162" spans="1:4">
      <c r="A162" s="61" t="s">
        <v>180</v>
      </c>
      <c r="B162">
        <v>1152723</v>
      </c>
      <c r="C162" t="s">
        <v>68</v>
      </c>
      <c r="D162">
        <v>613587</v>
      </c>
    </row>
    <row r="163" spans="1:4">
      <c r="A163" s="61" t="s">
        <v>181</v>
      </c>
      <c r="B163">
        <v>1150135</v>
      </c>
      <c r="C163" t="s">
        <v>79</v>
      </c>
      <c r="D163">
        <v>20800</v>
      </c>
    </row>
    <row r="164" spans="1:4">
      <c r="A164" s="61" t="s">
        <v>121</v>
      </c>
      <c r="B164">
        <v>1135332</v>
      </c>
      <c r="C164" t="s">
        <v>76</v>
      </c>
      <c r="D164">
        <v>64721</v>
      </c>
    </row>
    <row r="165" spans="1:4">
      <c r="A165" s="61">
        <v>4592</v>
      </c>
      <c r="B165">
        <v>1130014</v>
      </c>
      <c r="C165" t="s">
        <v>67</v>
      </c>
      <c r="D165">
        <v>15606</v>
      </c>
    </row>
    <row r="166" spans="1:4">
      <c r="A166" s="61" t="s">
        <v>182</v>
      </c>
      <c r="B166">
        <v>1149379</v>
      </c>
      <c r="C166" t="s">
        <v>108</v>
      </c>
      <c r="D166">
        <v>335313</v>
      </c>
    </row>
    <row r="167" spans="1:4">
      <c r="A167" s="61">
        <v>371996</v>
      </c>
      <c r="B167">
        <v>1150175</v>
      </c>
      <c r="C167" t="s">
        <v>79</v>
      </c>
      <c r="D167">
        <v>322238</v>
      </c>
    </row>
    <row r="168" spans="1:4">
      <c r="B168">
        <v>1076930</v>
      </c>
      <c r="C168" t="s">
        <v>68</v>
      </c>
      <c r="D168">
        <v>16381</v>
      </c>
    </row>
    <row r="169" spans="1:4">
      <c r="A169" s="61" t="s">
        <v>183</v>
      </c>
      <c r="B169">
        <v>1296542</v>
      </c>
      <c r="C169" t="s">
        <v>184</v>
      </c>
      <c r="D169">
        <v>1354856</v>
      </c>
    </row>
    <row r="170" spans="1:4">
      <c r="A170" s="61" t="s">
        <v>185</v>
      </c>
      <c r="B170">
        <v>1075521</v>
      </c>
      <c r="C170" t="s">
        <v>72</v>
      </c>
      <c r="D170">
        <v>18119</v>
      </c>
    </row>
    <row r="171" spans="1:4">
      <c r="B171">
        <v>1139408</v>
      </c>
      <c r="C171" t="s">
        <v>82</v>
      </c>
      <c r="D171">
        <v>361427</v>
      </c>
    </row>
    <row r="172" spans="1:4">
      <c r="A172" s="61">
        <v>266</v>
      </c>
      <c r="B172">
        <v>133580</v>
      </c>
      <c r="C172" t="s">
        <v>66</v>
      </c>
      <c r="D172">
        <v>209459</v>
      </c>
    </row>
    <row r="173" spans="1:4">
      <c r="A173" s="61">
        <v>282</v>
      </c>
      <c r="B173">
        <v>133583</v>
      </c>
      <c r="C173" t="s">
        <v>68</v>
      </c>
      <c r="D173">
        <v>209916</v>
      </c>
    </row>
    <row r="174" spans="1:4">
      <c r="A174" s="61">
        <v>439678</v>
      </c>
      <c r="B174">
        <v>133713</v>
      </c>
      <c r="C174" t="s">
        <v>67</v>
      </c>
      <c r="D174">
        <v>292252</v>
      </c>
    </row>
    <row r="175" spans="1:4">
      <c r="A175" s="61">
        <v>172</v>
      </c>
      <c r="B175">
        <v>129735</v>
      </c>
      <c r="C175" t="s">
        <v>68</v>
      </c>
      <c r="D175">
        <v>16381</v>
      </c>
    </row>
    <row r="176" spans="1:4">
      <c r="A176" s="61">
        <v>164</v>
      </c>
      <c r="B176">
        <v>129736</v>
      </c>
      <c r="C176" t="s">
        <v>66</v>
      </c>
      <c r="D176">
        <v>170762</v>
      </c>
    </row>
    <row r="177" spans="1:4">
      <c r="A177" s="61">
        <v>4518</v>
      </c>
      <c r="B177">
        <v>129787</v>
      </c>
      <c r="C177" t="s">
        <v>67</v>
      </c>
      <c r="D177">
        <v>58730</v>
      </c>
    </row>
    <row r="178" spans="1:4">
      <c r="A178" s="61">
        <v>658</v>
      </c>
      <c r="B178">
        <v>1203389</v>
      </c>
      <c r="C178" t="s">
        <v>66</v>
      </c>
      <c r="D178">
        <v>577748</v>
      </c>
    </row>
    <row r="179" spans="1:4">
      <c r="A179" s="61" t="s">
        <v>186</v>
      </c>
      <c r="B179">
        <v>1195500</v>
      </c>
      <c r="C179" t="s">
        <v>70</v>
      </c>
      <c r="D179">
        <v>1009993</v>
      </c>
    </row>
    <row r="180" spans="1:4">
      <c r="A180" s="61">
        <v>695</v>
      </c>
      <c r="B180">
        <v>1203390</v>
      </c>
      <c r="C180" t="s">
        <v>66</v>
      </c>
      <c r="D180">
        <v>577748</v>
      </c>
    </row>
    <row r="181" spans="1:4">
      <c r="A181" s="61" t="s">
        <v>187</v>
      </c>
      <c r="B181">
        <v>1237816</v>
      </c>
      <c r="C181" t="s">
        <v>142</v>
      </c>
      <c r="D181">
        <v>1294513</v>
      </c>
    </row>
    <row r="182" spans="1:4">
      <c r="A182" s="61" t="s">
        <v>188</v>
      </c>
      <c r="B182">
        <v>1224360</v>
      </c>
      <c r="C182" t="s">
        <v>70</v>
      </c>
      <c r="D182">
        <v>607678</v>
      </c>
    </row>
    <row r="183" spans="1:4">
      <c r="A183" s="61" t="s">
        <v>189</v>
      </c>
      <c r="B183">
        <v>1103262</v>
      </c>
      <c r="C183" t="s">
        <v>76</v>
      </c>
      <c r="D183">
        <v>17220</v>
      </c>
    </row>
    <row r="184" spans="1:4">
      <c r="A184" s="61">
        <v>163</v>
      </c>
      <c r="B184">
        <v>1134095</v>
      </c>
      <c r="C184" t="s">
        <v>68</v>
      </c>
      <c r="D184">
        <v>16381</v>
      </c>
    </row>
    <row r="185" spans="1:4">
      <c r="A185" s="61" t="s">
        <v>190</v>
      </c>
      <c r="B185">
        <v>896849</v>
      </c>
      <c r="C185" t="s">
        <v>191</v>
      </c>
      <c r="D185">
        <v>5054</v>
      </c>
    </row>
    <row r="186" spans="1:4">
      <c r="A186" s="61" t="s">
        <v>192</v>
      </c>
      <c r="B186">
        <v>1013643</v>
      </c>
      <c r="C186" t="s">
        <v>76</v>
      </c>
      <c r="D186">
        <v>17220</v>
      </c>
    </row>
    <row r="187" spans="1:4">
      <c r="A187" s="61">
        <v>1292</v>
      </c>
      <c r="B187">
        <v>908696</v>
      </c>
      <c r="C187" t="s">
        <v>79</v>
      </c>
      <c r="D187">
        <v>22066</v>
      </c>
    </row>
    <row r="188" spans="1:4">
      <c r="A188" s="61" t="s">
        <v>193</v>
      </c>
      <c r="B188">
        <v>77478</v>
      </c>
      <c r="C188" t="s">
        <v>79</v>
      </c>
      <c r="D188">
        <v>62438</v>
      </c>
    </row>
    <row r="189" spans="1:4">
      <c r="A189" s="61" t="s">
        <v>194</v>
      </c>
      <c r="B189">
        <v>77480</v>
      </c>
      <c r="C189" t="s">
        <v>195</v>
      </c>
      <c r="D189">
        <v>1469169</v>
      </c>
    </row>
    <row r="190" spans="1:4">
      <c r="A190" s="61">
        <v>4473</v>
      </c>
      <c r="B190">
        <v>88814</v>
      </c>
      <c r="C190" t="s">
        <v>76</v>
      </c>
      <c r="D190">
        <v>66274</v>
      </c>
    </row>
    <row r="191" spans="1:4">
      <c r="A191" s="61">
        <v>429561</v>
      </c>
      <c r="B191">
        <v>1591340</v>
      </c>
      <c r="C191" t="s">
        <v>70</v>
      </c>
      <c r="D191">
        <v>2442171</v>
      </c>
    </row>
    <row r="192" spans="1:4">
      <c r="A192" s="61" t="s">
        <v>196</v>
      </c>
      <c r="B192">
        <v>1580218</v>
      </c>
      <c r="C192" t="s">
        <v>72</v>
      </c>
      <c r="D192">
        <v>2189148</v>
      </c>
    </row>
    <row r="193" spans="1:4">
      <c r="A193" s="61">
        <v>429566</v>
      </c>
      <c r="B193">
        <v>1551323</v>
      </c>
      <c r="C193" t="s">
        <v>70</v>
      </c>
      <c r="D193">
        <v>1762447</v>
      </c>
    </row>
    <row r="194" spans="1:4">
      <c r="A194" s="61" t="s">
        <v>197</v>
      </c>
      <c r="B194">
        <v>1618565</v>
      </c>
      <c r="C194" t="s">
        <v>79</v>
      </c>
      <c r="D194">
        <v>2537790</v>
      </c>
    </row>
    <row r="195" spans="1:4">
      <c r="A195" s="61" t="s">
        <v>162</v>
      </c>
      <c r="B195">
        <v>1587992</v>
      </c>
      <c r="C195" t="s">
        <v>70</v>
      </c>
      <c r="D195">
        <v>2187627</v>
      </c>
    </row>
    <row r="196" spans="1:4">
      <c r="A196" s="61">
        <v>407452</v>
      </c>
      <c r="B196">
        <v>1624295</v>
      </c>
      <c r="C196" t="s">
        <v>76</v>
      </c>
      <c r="D196">
        <v>2586852</v>
      </c>
    </row>
    <row r="197" spans="1:4">
      <c r="A197" s="61">
        <v>4672</v>
      </c>
      <c r="B197">
        <v>1624400</v>
      </c>
      <c r="C197" t="s">
        <v>67</v>
      </c>
      <c r="D197">
        <v>2482145</v>
      </c>
    </row>
    <row r="198" spans="1:4">
      <c r="A198" s="61">
        <v>4675</v>
      </c>
      <c r="B198">
        <v>1624401</v>
      </c>
      <c r="C198" t="s">
        <v>67</v>
      </c>
      <c r="D198">
        <v>2482179</v>
      </c>
    </row>
    <row r="199" spans="1:4">
      <c r="A199" s="61" t="s">
        <v>198</v>
      </c>
      <c r="B199">
        <v>1608102</v>
      </c>
      <c r="C199" t="s">
        <v>82</v>
      </c>
      <c r="D199">
        <v>2548189</v>
      </c>
    </row>
    <row r="200" spans="1:4">
      <c r="A200" s="61" t="s">
        <v>199</v>
      </c>
      <c r="B200">
        <v>1547082</v>
      </c>
      <c r="C200" t="s">
        <v>66</v>
      </c>
      <c r="D200">
        <v>2277247</v>
      </c>
    </row>
    <row r="201" spans="1:4">
      <c r="A201" s="61" t="s">
        <v>200</v>
      </c>
      <c r="B201">
        <v>1533936</v>
      </c>
      <c r="C201" t="s">
        <v>72</v>
      </c>
      <c r="D201">
        <v>2189133</v>
      </c>
    </row>
    <row r="202" spans="1:4">
      <c r="A202" s="61" t="s">
        <v>201</v>
      </c>
      <c r="B202">
        <v>1578578</v>
      </c>
      <c r="C202" t="s">
        <v>72</v>
      </c>
      <c r="D202">
        <v>1913635</v>
      </c>
    </row>
    <row r="203" spans="1:4">
      <c r="A203" s="61">
        <v>672</v>
      </c>
      <c r="B203">
        <v>1587984</v>
      </c>
      <c r="C203" t="s">
        <v>68</v>
      </c>
      <c r="D203">
        <v>2268435</v>
      </c>
    </row>
    <row r="204" spans="1:4">
      <c r="A204" s="61">
        <v>7842</v>
      </c>
      <c r="B204">
        <v>1529957</v>
      </c>
      <c r="C204" t="s">
        <v>76</v>
      </c>
      <c r="D204">
        <v>2187373</v>
      </c>
    </row>
    <row r="205" spans="1:4">
      <c r="A205" s="61" t="s">
        <v>202</v>
      </c>
      <c r="B205">
        <v>1547078</v>
      </c>
      <c r="C205" t="s">
        <v>70</v>
      </c>
      <c r="D205">
        <v>2189391</v>
      </c>
    </row>
    <row r="206" spans="1:4">
      <c r="A206" s="61">
        <v>428771</v>
      </c>
      <c r="B206">
        <v>1589177</v>
      </c>
      <c r="C206" t="s">
        <v>66</v>
      </c>
      <c r="D206">
        <v>2353534</v>
      </c>
    </row>
    <row r="207" spans="1:4">
      <c r="A207" s="61" t="s">
        <v>203</v>
      </c>
      <c r="B207">
        <v>1577285</v>
      </c>
      <c r="C207" t="s">
        <v>79</v>
      </c>
      <c r="D207">
        <v>2145601</v>
      </c>
    </row>
    <row r="208" spans="1:4">
      <c r="A208" s="61" t="s">
        <v>204</v>
      </c>
      <c r="B208">
        <v>1544958</v>
      </c>
      <c r="C208" t="s">
        <v>76</v>
      </c>
      <c r="D208">
        <v>1815729</v>
      </c>
    </row>
    <row r="209" spans="1:4">
      <c r="A209" s="61" t="s">
        <v>205</v>
      </c>
      <c r="B209">
        <v>1547080</v>
      </c>
      <c r="C209" t="s">
        <v>66</v>
      </c>
      <c r="D209">
        <v>2277245</v>
      </c>
    </row>
    <row r="210" spans="1:4">
      <c r="A210" s="61">
        <v>694758</v>
      </c>
      <c r="B210">
        <v>1660570</v>
      </c>
      <c r="C210" t="s">
        <v>66</v>
      </c>
      <c r="D210">
        <v>2664993</v>
      </c>
    </row>
    <row r="211" spans="1:4">
      <c r="A211" s="61" t="s">
        <v>206</v>
      </c>
      <c r="B211">
        <v>1666120</v>
      </c>
      <c r="C211" t="s">
        <v>108</v>
      </c>
      <c r="D211">
        <v>2742286</v>
      </c>
    </row>
    <row r="212" spans="1:4">
      <c r="A212" s="61" t="s">
        <v>207</v>
      </c>
      <c r="B212">
        <v>1666119</v>
      </c>
      <c r="C212" t="s">
        <v>108</v>
      </c>
      <c r="D212">
        <v>2742283</v>
      </c>
    </row>
    <row r="213" spans="1:4">
      <c r="A213" s="61">
        <v>460162</v>
      </c>
      <c r="B213">
        <v>1658082</v>
      </c>
      <c r="C213" t="s">
        <v>115</v>
      </c>
      <c r="D213">
        <v>2448688</v>
      </c>
    </row>
    <row r="214" spans="1:4">
      <c r="A214" s="61" t="s">
        <v>208</v>
      </c>
      <c r="B214">
        <v>1664998</v>
      </c>
      <c r="C214" t="s">
        <v>70</v>
      </c>
      <c r="D214">
        <v>2771517</v>
      </c>
    </row>
    <row r="215" spans="1:4">
      <c r="A215" s="61" t="s">
        <v>209</v>
      </c>
      <c r="B215">
        <v>1660567</v>
      </c>
      <c r="C215" t="s">
        <v>68</v>
      </c>
      <c r="D215">
        <v>2664927</v>
      </c>
    </row>
    <row r="216" spans="1:4">
      <c r="A216" s="61">
        <v>407149</v>
      </c>
      <c r="B216">
        <v>1625837</v>
      </c>
      <c r="C216" t="s">
        <v>79</v>
      </c>
      <c r="D216">
        <v>2391312</v>
      </c>
    </row>
    <row r="217" spans="1:4">
      <c r="A217" s="61" t="s">
        <v>210</v>
      </c>
      <c r="B217">
        <v>1621879</v>
      </c>
      <c r="C217" t="s">
        <v>76</v>
      </c>
      <c r="D217">
        <v>2328175</v>
      </c>
    </row>
    <row r="218" spans="1:4">
      <c r="A218" s="61">
        <v>429567</v>
      </c>
      <c r="B218">
        <v>1609164</v>
      </c>
      <c r="C218" t="s">
        <v>70</v>
      </c>
      <c r="D218">
        <v>2442183</v>
      </c>
    </row>
    <row r="219" spans="1:4">
      <c r="A219" s="61">
        <v>407138</v>
      </c>
      <c r="B219">
        <v>1660943</v>
      </c>
      <c r="C219" t="s">
        <v>115</v>
      </c>
      <c r="D219">
        <v>2391713</v>
      </c>
    </row>
    <row r="220" spans="1:4">
      <c r="A220" s="61">
        <v>4678</v>
      </c>
      <c r="B220">
        <v>1624402</v>
      </c>
      <c r="C220" t="s">
        <v>67</v>
      </c>
      <c r="D220">
        <v>2482198</v>
      </c>
    </row>
    <row r="221" spans="1:4">
      <c r="A221" s="61" t="s">
        <v>211</v>
      </c>
      <c r="B221">
        <v>1617800</v>
      </c>
      <c r="C221" t="s">
        <v>67</v>
      </c>
      <c r="D221">
        <v>2482629</v>
      </c>
    </row>
    <row r="222" spans="1:4">
      <c r="A222" s="61" t="s">
        <v>212</v>
      </c>
      <c r="B222">
        <v>1638967</v>
      </c>
      <c r="C222" t="s">
        <v>108</v>
      </c>
      <c r="D222">
        <v>2742256</v>
      </c>
    </row>
    <row r="223" spans="1:4">
      <c r="A223" s="61">
        <v>406082</v>
      </c>
      <c r="B223">
        <v>1624483</v>
      </c>
      <c r="C223" t="s">
        <v>67</v>
      </c>
      <c r="D223">
        <v>2483767</v>
      </c>
    </row>
    <row r="224" spans="1:4">
      <c r="A224" s="61" t="s">
        <v>213</v>
      </c>
      <c r="B224">
        <v>1638970</v>
      </c>
      <c r="C224" t="s">
        <v>108</v>
      </c>
      <c r="D224">
        <v>2742276</v>
      </c>
    </row>
    <row r="225" spans="1:4">
      <c r="A225" s="61">
        <v>471155</v>
      </c>
      <c r="B225">
        <v>1587872</v>
      </c>
      <c r="C225" t="s">
        <v>157</v>
      </c>
      <c r="D225">
        <v>2540883</v>
      </c>
    </row>
    <row r="226" spans="1:4">
      <c r="A226" s="61">
        <v>428776</v>
      </c>
      <c r="B226">
        <v>1595276</v>
      </c>
      <c r="C226" t="s">
        <v>169</v>
      </c>
      <c r="D226">
        <v>2353543</v>
      </c>
    </row>
    <row r="227" spans="1:4">
      <c r="A227" s="61" t="s">
        <v>214</v>
      </c>
      <c r="B227">
        <v>1660585</v>
      </c>
      <c r="C227" t="s">
        <v>70</v>
      </c>
      <c r="D227">
        <v>2515621</v>
      </c>
    </row>
    <row r="228" spans="1:4">
      <c r="A228" s="61" t="s">
        <v>215</v>
      </c>
      <c r="B228">
        <v>1660587</v>
      </c>
      <c r="C228" t="s">
        <v>70</v>
      </c>
      <c r="D228">
        <v>2515630</v>
      </c>
    </row>
    <row r="229" spans="1:4">
      <c r="A229" s="61" t="s">
        <v>216</v>
      </c>
      <c r="B229">
        <v>1624213</v>
      </c>
      <c r="C229" t="s">
        <v>82</v>
      </c>
      <c r="D229">
        <v>2187628</v>
      </c>
    </row>
    <row r="230" spans="1:4">
      <c r="A230" s="61" t="s">
        <v>217</v>
      </c>
      <c r="B230">
        <v>1624278</v>
      </c>
      <c r="C230" t="s">
        <v>76</v>
      </c>
      <c r="D230">
        <v>2580622</v>
      </c>
    </row>
    <row r="231" spans="1:4">
      <c r="A231" s="61" t="s">
        <v>152</v>
      </c>
      <c r="B231">
        <v>1624235</v>
      </c>
      <c r="C231" t="s">
        <v>70</v>
      </c>
      <c r="D231">
        <v>2187652</v>
      </c>
    </row>
    <row r="232" spans="1:4">
      <c r="A232" s="61">
        <v>414001</v>
      </c>
      <c r="B232">
        <v>1624338</v>
      </c>
      <c r="C232" t="s">
        <v>66</v>
      </c>
      <c r="D232">
        <v>2318372</v>
      </c>
    </row>
    <row r="233" spans="1:4">
      <c r="A233" s="61" t="s">
        <v>218</v>
      </c>
      <c r="B233">
        <v>1624306</v>
      </c>
      <c r="C233" t="s">
        <v>76</v>
      </c>
      <c r="D233">
        <v>2482533</v>
      </c>
    </row>
    <row r="234" spans="1:4">
      <c r="A234" s="61">
        <v>662</v>
      </c>
      <c r="B234">
        <v>1624344</v>
      </c>
      <c r="C234" t="s">
        <v>68</v>
      </c>
      <c r="D234">
        <v>2268437</v>
      </c>
    </row>
    <row r="235" spans="1:4">
      <c r="A235" s="61">
        <v>693558</v>
      </c>
      <c r="B235">
        <v>1660581</v>
      </c>
      <c r="C235" t="s">
        <v>68</v>
      </c>
      <c r="D235">
        <v>2664672</v>
      </c>
    </row>
    <row r="236" spans="1:4">
      <c r="A236" s="61" t="s">
        <v>219</v>
      </c>
      <c r="B236">
        <v>1610763</v>
      </c>
      <c r="C236" t="s">
        <v>157</v>
      </c>
      <c r="D236">
        <v>2695026</v>
      </c>
    </row>
    <row r="237" spans="1:4">
      <c r="A237" s="61" t="s">
        <v>220</v>
      </c>
      <c r="B237">
        <v>1624405</v>
      </c>
      <c r="C237" t="s">
        <v>67</v>
      </c>
      <c r="D237">
        <v>2232070</v>
      </c>
    </row>
    <row r="238" spans="1:4">
      <c r="A238" s="61" t="s">
        <v>221</v>
      </c>
      <c r="B238">
        <v>1624269</v>
      </c>
      <c r="C238" t="s">
        <v>222</v>
      </c>
      <c r="D238">
        <v>1994802</v>
      </c>
    </row>
    <row r="239" spans="1:4">
      <c r="A239" s="61">
        <v>407635</v>
      </c>
      <c r="B239">
        <v>1624313</v>
      </c>
      <c r="C239" t="s">
        <v>76</v>
      </c>
      <c r="D239">
        <v>2587732</v>
      </c>
    </row>
    <row r="240" spans="1:4">
      <c r="A240" s="61" t="s">
        <v>223</v>
      </c>
      <c r="B240">
        <v>1624221</v>
      </c>
      <c r="C240" t="s">
        <v>72</v>
      </c>
      <c r="D240">
        <v>2517207</v>
      </c>
    </row>
    <row r="241" spans="1:4">
      <c r="A241" s="61">
        <v>429532</v>
      </c>
      <c r="B241">
        <v>1624231</v>
      </c>
      <c r="C241" t="s">
        <v>70</v>
      </c>
      <c r="D241">
        <v>2442170</v>
      </c>
    </row>
    <row r="242" spans="1:4">
      <c r="A242" s="61" t="s">
        <v>224</v>
      </c>
      <c r="B242">
        <v>1624236</v>
      </c>
      <c r="C242" t="s">
        <v>70</v>
      </c>
      <c r="D242">
        <v>2512302</v>
      </c>
    </row>
    <row r="243" spans="1:4">
      <c r="A243" s="61" t="s">
        <v>225</v>
      </c>
      <c r="B243">
        <v>1498549</v>
      </c>
      <c r="C243" t="s">
        <v>72</v>
      </c>
      <c r="D243">
        <v>1671083</v>
      </c>
    </row>
    <row r="244" spans="1:4">
      <c r="A244" s="61" t="s">
        <v>226</v>
      </c>
      <c r="B244">
        <v>1477503</v>
      </c>
      <c r="C244" t="s">
        <v>90</v>
      </c>
      <c r="D244">
        <v>1377104</v>
      </c>
    </row>
    <row r="245" spans="1:4">
      <c r="A245" s="61" t="s">
        <v>214</v>
      </c>
      <c r="B245">
        <v>1508746</v>
      </c>
      <c r="C245" t="s">
        <v>70</v>
      </c>
      <c r="D245">
        <v>1913315</v>
      </c>
    </row>
    <row r="246" spans="1:4">
      <c r="A246" s="61" t="s">
        <v>227</v>
      </c>
      <c r="B246">
        <v>1455236</v>
      </c>
      <c r="C246" t="s">
        <v>72</v>
      </c>
      <c r="D246">
        <v>1305464</v>
      </c>
    </row>
    <row r="247" spans="1:4">
      <c r="A247" s="61" t="s">
        <v>228</v>
      </c>
      <c r="B247">
        <v>1498716</v>
      </c>
      <c r="C247" t="s">
        <v>72</v>
      </c>
      <c r="D247">
        <v>1671097</v>
      </c>
    </row>
    <row r="248" spans="1:4">
      <c r="A248" s="61" t="s">
        <v>229</v>
      </c>
      <c r="B248">
        <v>1478957</v>
      </c>
      <c r="C248" t="s">
        <v>230</v>
      </c>
      <c r="D248">
        <v>368457</v>
      </c>
    </row>
    <row r="249" spans="1:4">
      <c r="A249" s="61">
        <v>712060</v>
      </c>
      <c r="B249">
        <v>1443016</v>
      </c>
      <c r="C249" t="s">
        <v>66</v>
      </c>
      <c r="D249">
        <v>11639</v>
      </c>
    </row>
    <row r="250" spans="1:4">
      <c r="A250" s="61">
        <v>717060</v>
      </c>
      <c r="B250">
        <v>1443022</v>
      </c>
      <c r="C250" t="s">
        <v>66</v>
      </c>
      <c r="D250">
        <v>15930</v>
      </c>
    </row>
    <row r="251" spans="1:4">
      <c r="A251" s="61" t="s">
        <v>231</v>
      </c>
      <c r="B251">
        <v>1443015</v>
      </c>
      <c r="C251" t="s">
        <v>82</v>
      </c>
      <c r="D251">
        <v>837107</v>
      </c>
    </row>
    <row r="252" spans="1:4">
      <c r="A252" s="61" t="s">
        <v>232</v>
      </c>
      <c r="B252">
        <v>1497018</v>
      </c>
      <c r="C252" t="s">
        <v>76</v>
      </c>
      <c r="D252">
        <v>1725858</v>
      </c>
    </row>
    <row r="253" spans="1:4">
      <c r="A253" s="61" t="s">
        <v>233</v>
      </c>
      <c r="B253">
        <v>1475120</v>
      </c>
      <c r="C253" t="s">
        <v>82</v>
      </c>
      <c r="D253">
        <v>1671343</v>
      </c>
    </row>
    <row r="254" spans="1:4">
      <c r="A254" s="61">
        <v>10004</v>
      </c>
      <c r="B254">
        <v>1355290</v>
      </c>
      <c r="C254" t="s">
        <v>153</v>
      </c>
      <c r="D254">
        <v>70008</v>
      </c>
    </row>
    <row r="255" spans="1:4">
      <c r="A255" s="61">
        <v>383059</v>
      </c>
      <c r="B255">
        <v>1475135</v>
      </c>
      <c r="C255" t="s">
        <v>76</v>
      </c>
      <c r="D255">
        <v>1546492</v>
      </c>
    </row>
    <row r="256" spans="1:4">
      <c r="A256" s="61" t="s">
        <v>234</v>
      </c>
      <c r="B256">
        <v>1475149</v>
      </c>
      <c r="C256" t="s">
        <v>115</v>
      </c>
      <c r="D256">
        <v>799729</v>
      </c>
    </row>
    <row r="257" spans="1:4">
      <c r="A257" s="61" t="s">
        <v>235</v>
      </c>
      <c r="B257">
        <v>1515780</v>
      </c>
      <c r="C257" t="s">
        <v>70</v>
      </c>
      <c r="D257">
        <v>1913525</v>
      </c>
    </row>
    <row r="258" spans="1:4">
      <c r="A258" s="61" t="s">
        <v>236</v>
      </c>
      <c r="B258">
        <v>1510536</v>
      </c>
      <c r="C258" t="s">
        <v>76</v>
      </c>
      <c r="D258">
        <v>1725862</v>
      </c>
    </row>
    <row r="259" spans="1:4">
      <c r="A259" s="61" t="s">
        <v>237</v>
      </c>
      <c r="B259">
        <v>1203889</v>
      </c>
      <c r="C259" t="s">
        <v>70</v>
      </c>
      <c r="D259">
        <v>836927</v>
      </c>
    </row>
    <row r="260" spans="1:4">
      <c r="A260" s="61" t="s">
        <v>238</v>
      </c>
      <c r="B260">
        <v>1203890</v>
      </c>
      <c r="C260" t="s">
        <v>70</v>
      </c>
      <c r="D260">
        <v>868387</v>
      </c>
    </row>
    <row r="261" spans="1:4">
      <c r="A261" s="61">
        <v>4678</v>
      </c>
      <c r="B261">
        <v>1190660</v>
      </c>
      <c r="C261" t="s">
        <v>67</v>
      </c>
      <c r="D261">
        <v>1039317</v>
      </c>
    </row>
    <row r="262" spans="1:4">
      <c r="A262" s="61">
        <v>7742</v>
      </c>
      <c r="B262">
        <v>1196443</v>
      </c>
      <c r="C262" t="s">
        <v>76</v>
      </c>
      <c r="D262">
        <v>1106692</v>
      </c>
    </row>
    <row r="263" spans="1:4">
      <c r="A263" s="61" t="s">
        <v>239</v>
      </c>
      <c r="B263">
        <v>1205331</v>
      </c>
      <c r="C263" t="s">
        <v>66</v>
      </c>
      <c r="D263">
        <v>231013</v>
      </c>
    </row>
    <row r="264" spans="1:4">
      <c r="A264" s="61" t="s">
        <v>240</v>
      </c>
      <c r="B264">
        <v>1167870</v>
      </c>
      <c r="C264" t="s">
        <v>72</v>
      </c>
      <c r="D264">
        <v>466246</v>
      </c>
    </row>
    <row r="265" spans="1:4">
      <c r="A265" s="61">
        <v>4671</v>
      </c>
      <c r="B265">
        <v>1190637</v>
      </c>
      <c r="C265" t="s">
        <v>67</v>
      </c>
      <c r="D265">
        <v>1039032</v>
      </c>
    </row>
    <row r="266" spans="1:4">
      <c r="A266" s="61" t="s">
        <v>241</v>
      </c>
      <c r="B266">
        <v>1191295</v>
      </c>
      <c r="C266" t="s">
        <v>70</v>
      </c>
      <c r="D266">
        <v>868415</v>
      </c>
    </row>
    <row r="267" spans="1:4">
      <c r="A267" s="61" t="s">
        <v>242</v>
      </c>
      <c r="B267">
        <v>1171735</v>
      </c>
      <c r="C267" t="s">
        <v>72</v>
      </c>
      <c r="D267">
        <v>719459</v>
      </c>
    </row>
    <row r="268" spans="1:4">
      <c r="A268" s="61" t="s">
        <v>243</v>
      </c>
      <c r="B268">
        <v>1197909</v>
      </c>
      <c r="C268" t="s">
        <v>72</v>
      </c>
      <c r="D268">
        <v>933355</v>
      </c>
    </row>
    <row r="269" spans="1:4">
      <c r="A269" s="61" t="s">
        <v>244</v>
      </c>
      <c r="B269">
        <v>1197603</v>
      </c>
      <c r="C269" t="s">
        <v>82</v>
      </c>
      <c r="D269">
        <v>719463</v>
      </c>
    </row>
    <row r="270" spans="1:4">
      <c r="B270">
        <v>1191401</v>
      </c>
      <c r="C270" t="s">
        <v>90</v>
      </c>
      <c r="D270">
        <v>53589</v>
      </c>
    </row>
    <row r="271" spans="1:4">
      <c r="A271" s="61" t="s">
        <v>126</v>
      </c>
      <c r="B271">
        <v>1217529</v>
      </c>
      <c r="C271" t="s">
        <v>115</v>
      </c>
      <c r="D271">
        <v>1221388</v>
      </c>
    </row>
    <row r="272" spans="1:4">
      <c r="A272" s="61" t="s">
        <v>245</v>
      </c>
      <c r="B272">
        <v>1156885</v>
      </c>
      <c r="C272" t="s">
        <v>76</v>
      </c>
      <c r="D272">
        <v>448334</v>
      </c>
    </row>
    <row r="273" spans="1:4">
      <c r="A273" s="61" t="s">
        <v>246</v>
      </c>
      <c r="B273">
        <v>1190318</v>
      </c>
      <c r="C273" t="s">
        <v>82</v>
      </c>
      <c r="D273">
        <v>867054</v>
      </c>
    </row>
    <row r="274" spans="1:4">
      <c r="A274" s="61">
        <v>384084</v>
      </c>
      <c r="B274">
        <v>1177763</v>
      </c>
      <c r="C274" t="s">
        <v>68</v>
      </c>
      <c r="D274">
        <v>466338</v>
      </c>
    </row>
    <row r="275" spans="1:4">
      <c r="A275" s="61">
        <v>404635</v>
      </c>
      <c r="B275">
        <v>1319644</v>
      </c>
      <c r="C275" t="s">
        <v>82</v>
      </c>
      <c r="D275">
        <v>1381983</v>
      </c>
    </row>
    <row r="276" spans="1:4">
      <c r="A276" s="61" t="s">
        <v>247</v>
      </c>
      <c r="B276">
        <v>1404127</v>
      </c>
      <c r="C276" t="s">
        <v>76</v>
      </c>
      <c r="D276">
        <v>1755678</v>
      </c>
    </row>
    <row r="277" spans="1:4">
      <c r="A277" s="61" t="s">
        <v>248</v>
      </c>
      <c r="B277">
        <v>1361567</v>
      </c>
      <c r="C277" t="s">
        <v>70</v>
      </c>
      <c r="D277">
        <v>1514530</v>
      </c>
    </row>
    <row r="278" spans="1:4">
      <c r="A278" s="61">
        <v>429525</v>
      </c>
      <c r="B278">
        <v>1435955</v>
      </c>
      <c r="C278" t="s">
        <v>82</v>
      </c>
      <c r="D278">
        <v>1788933</v>
      </c>
    </row>
    <row r="279" spans="1:4">
      <c r="A279" s="61">
        <v>693575</v>
      </c>
      <c r="B279">
        <v>1403470</v>
      </c>
      <c r="C279" t="s">
        <v>68</v>
      </c>
      <c r="D279">
        <v>1471009</v>
      </c>
    </row>
    <row r="280" spans="1:4">
      <c r="A280" s="61">
        <v>407141</v>
      </c>
      <c r="B280">
        <v>1306603</v>
      </c>
      <c r="C280" t="s">
        <v>115</v>
      </c>
      <c r="D280">
        <v>1514479</v>
      </c>
    </row>
    <row r="281" spans="1:4">
      <c r="A281" s="61" t="s">
        <v>249</v>
      </c>
      <c r="B281">
        <v>1383610</v>
      </c>
      <c r="C281" t="s">
        <v>82</v>
      </c>
      <c r="D281">
        <v>1303789</v>
      </c>
    </row>
    <row r="282" spans="1:4">
      <c r="A282" s="61" t="s">
        <v>250</v>
      </c>
      <c r="B282">
        <v>1405752</v>
      </c>
      <c r="C282" t="s">
        <v>67</v>
      </c>
      <c r="D282">
        <v>844074</v>
      </c>
    </row>
    <row r="283" spans="1:4">
      <c r="A283" s="61" t="s">
        <v>251</v>
      </c>
      <c r="B283">
        <v>1405755</v>
      </c>
      <c r="C283" t="s">
        <v>67</v>
      </c>
      <c r="D283">
        <v>844074</v>
      </c>
    </row>
    <row r="284" spans="1:4">
      <c r="A284" s="61" t="s">
        <v>252</v>
      </c>
      <c r="B284">
        <v>1405753</v>
      </c>
      <c r="C284" t="s">
        <v>67</v>
      </c>
      <c r="D284">
        <v>844074</v>
      </c>
    </row>
    <row r="285" spans="1:4">
      <c r="A285" s="61">
        <v>404602</v>
      </c>
      <c r="B285">
        <v>1341383</v>
      </c>
      <c r="C285" t="s">
        <v>70</v>
      </c>
      <c r="D285">
        <v>1381973</v>
      </c>
    </row>
    <row r="286" spans="1:4">
      <c r="A286" s="61">
        <v>402262</v>
      </c>
      <c r="B286">
        <v>1364086</v>
      </c>
      <c r="C286" t="s">
        <v>66</v>
      </c>
      <c r="D286">
        <v>1412857</v>
      </c>
    </row>
    <row r="287" spans="1:4">
      <c r="A287" s="61" t="s">
        <v>218</v>
      </c>
      <c r="B287">
        <v>1386796</v>
      </c>
      <c r="C287" t="s">
        <v>76</v>
      </c>
      <c r="D287">
        <v>214278</v>
      </c>
    </row>
    <row r="288" spans="1:4">
      <c r="A288" s="61" t="s">
        <v>253</v>
      </c>
      <c r="B288">
        <v>1383638</v>
      </c>
      <c r="C288" t="s">
        <v>82</v>
      </c>
      <c r="D288">
        <v>1514588</v>
      </c>
    </row>
    <row r="289" spans="1:4">
      <c r="A289" s="61">
        <v>401183</v>
      </c>
      <c r="B289">
        <v>1387992</v>
      </c>
      <c r="C289" t="s">
        <v>67</v>
      </c>
      <c r="D289">
        <v>1176267</v>
      </c>
    </row>
    <row r="290" spans="1:4">
      <c r="A290" s="61">
        <v>398493</v>
      </c>
      <c r="B290">
        <v>1407219</v>
      </c>
      <c r="C290" t="s">
        <v>157</v>
      </c>
      <c r="D290">
        <v>1334814</v>
      </c>
    </row>
    <row r="291" spans="1:4">
      <c r="A291" s="61" t="s">
        <v>254</v>
      </c>
      <c r="B291">
        <v>1386797</v>
      </c>
      <c r="C291" t="s">
        <v>72</v>
      </c>
      <c r="D291">
        <v>1130331</v>
      </c>
    </row>
    <row r="292" spans="1:4">
      <c r="A292" s="61" t="s">
        <v>209</v>
      </c>
      <c r="B292">
        <v>1403525</v>
      </c>
      <c r="C292" t="s">
        <v>68</v>
      </c>
      <c r="D292">
        <v>1130273</v>
      </c>
    </row>
    <row r="293" spans="1:4">
      <c r="A293" s="61">
        <v>404687</v>
      </c>
      <c r="B293">
        <v>1310285</v>
      </c>
      <c r="C293" t="s">
        <v>72</v>
      </c>
      <c r="D293">
        <v>1499734</v>
      </c>
    </row>
    <row r="294" spans="1:4">
      <c r="A294" s="61" t="s">
        <v>255</v>
      </c>
      <c r="B294">
        <v>1405749</v>
      </c>
      <c r="C294" t="s">
        <v>67</v>
      </c>
      <c r="D294">
        <v>844074</v>
      </c>
    </row>
    <row r="295" spans="1:4">
      <c r="A295" s="61">
        <v>717165</v>
      </c>
      <c r="B295">
        <v>1443005</v>
      </c>
      <c r="C295" t="s">
        <v>66</v>
      </c>
      <c r="D295">
        <v>15933</v>
      </c>
    </row>
    <row r="296" spans="1:4">
      <c r="A296" s="61" t="s">
        <v>256</v>
      </c>
      <c r="B296">
        <v>1403516</v>
      </c>
      <c r="C296" t="s">
        <v>66</v>
      </c>
      <c r="D296">
        <v>620107</v>
      </c>
    </row>
    <row r="297" spans="1:4">
      <c r="A297" s="61" t="s">
        <v>257</v>
      </c>
      <c r="B297">
        <v>1403509</v>
      </c>
      <c r="C297" t="s">
        <v>82</v>
      </c>
      <c r="D297">
        <v>1470090</v>
      </c>
    </row>
    <row r="298" spans="1:4">
      <c r="A298" s="61">
        <v>693552</v>
      </c>
      <c r="B298">
        <v>1403511</v>
      </c>
      <c r="C298" t="s">
        <v>68</v>
      </c>
      <c r="D298">
        <v>1471007</v>
      </c>
    </row>
    <row r="299" spans="1:4">
      <c r="A299" s="61">
        <v>429552</v>
      </c>
      <c r="B299">
        <v>1403566</v>
      </c>
      <c r="C299" t="s">
        <v>70</v>
      </c>
      <c r="D299">
        <v>1788944</v>
      </c>
    </row>
    <row r="300" spans="1:4">
      <c r="A300" s="61" t="s">
        <v>258</v>
      </c>
      <c r="B300">
        <v>1341807</v>
      </c>
      <c r="C300" t="s">
        <v>72</v>
      </c>
      <c r="D300">
        <v>1469860</v>
      </c>
    </row>
    <row r="301" spans="1:4">
      <c r="A301" s="61" t="s">
        <v>259</v>
      </c>
      <c r="B301">
        <v>1353296</v>
      </c>
      <c r="C301" t="s">
        <v>82</v>
      </c>
      <c r="D301">
        <v>1130334</v>
      </c>
    </row>
    <row r="302" spans="1:4">
      <c r="A302" s="61" t="s">
        <v>260</v>
      </c>
      <c r="B302">
        <v>1303506</v>
      </c>
      <c r="C302" t="s">
        <v>115</v>
      </c>
      <c r="D302">
        <v>1523183</v>
      </c>
    </row>
    <row r="303" spans="1:4">
      <c r="A303" s="61" t="s">
        <v>261</v>
      </c>
      <c r="B303">
        <v>1262682</v>
      </c>
      <c r="C303" t="s">
        <v>70</v>
      </c>
      <c r="D303">
        <v>1388180</v>
      </c>
    </row>
    <row r="304" spans="1:4">
      <c r="A304" s="61">
        <v>401657</v>
      </c>
      <c r="B304">
        <v>1227666</v>
      </c>
      <c r="C304" t="s">
        <v>70</v>
      </c>
      <c r="D304">
        <v>1236674</v>
      </c>
    </row>
    <row r="305" spans="1:4">
      <c r="A305" s="61" t="s">
        <v>262</v>
      </c>
      <c r="B305">
        <v>1231590</v>
      </c>
      <c r="D305" t="s">
        <v>263</v>
      </c>
    </row>
    <row r="306" spans="1:4">
      <c r="A306" s="61" t="s">
        <v>264</v>
      </c>
      <c r="B306">
        <v>1223167</v>
      </c>
      <c r="C306" t="s">
        <v>79</v>
      </c>
      <c r="D306">
        <v>1221795</v>
      </c>
    </row>
    <row r="307" spans="1:4">
      <c r="A307" s="61" t="s">
        <v>265</v>
      </c>
      <c r="B307">
        <v>1247735</v>
      </c>
      <c r="C307" t="s">
        <v>74</v>
      </c>
      <c r="D307">
        <v>106148</v>
      </c>
    </row>
    <row r="308" spans="1:4">
      <c r="A308" s="61" t="s">
        <v>266</v>
      </c>
      <c r="B308">
        <v>1277543</v>
      </c>
      <c r="C308" t="s">
        <v>79</v>
      </c>
      <c r="D308">
        <v>1297739</v>
      </c>
    </row>
    <row r="309" spans="1:4">
      <c r="A309" s="61" t="s">
        <v>267</v>
      </c>
      <c r="B309">
        <v>1277522</v>
      </c>
      <c r="C309" t="s">
        <v>98</v>
      </c>
      <c r="D309">
        <v>1297745</v>
      </c>
    </row>
    <row r="310" spans="1:4">
      <c r="A310" s="61" t="s">
        <v>268</v>
      </c>
      <c r="B310">
        <v>1223395</v>
      </c>
      <c r="C310" t="s">
        <v>171</v>
      </c>
      <c r="D310">
        <v>1253395</v>
      </c>
    </row>
    <row r="311" spans="1:4">
      <c r="A311" s="61" t="s">
        <v>269</v>
      </c>
      <c r="B311">
        <v>1254633</v>
      </c>
      <c r="C311" t="s">
        <v>82</v>
      </c>
      <c r="D311">
        <v>1303789</v>
      </c>
    </row>
    <row r="312" spans="1:4">
      <c r="A312" s="61">
        <v>3401</v>
      </c>
      <c r="B312">
        <v>1223386</v>
      </c>
      <c r="C312" t="s">
        <v>68</v>
      </c>
      <c r="D312">
        <v>1272245</v>
      </c>
    </row>
    <row r="313" spans="1:4">
      <c r="A313" s="61" t="s">
        <v>270</v>
      </c>
      <c r="B313">
        <v>1222208</v>
      </c>
      <c r="C313" t="s">
        <v>82</v>
      </c>
      <c r="D313">
        <v>868494</v>
      </c>
    </row>
    <row r="314" spans="1:4">
      <c r="A314" s="61" t="s">
        <v>271</v>
      </c>
      <c r="B314">
        <v>1226170</v>
      </c>
      <c r="C314" t="s">
        <v>72</v>
      </c>
      <c r="D314">
        <v>836967</v>
      </c>
    </row>
    <row r="315" spans="1:4">
      <c r="A315" s="61" t="s">
        <v>272</v>
      </c>
      <c r="B315">
        <v>1226162</v>
      </c>
      <c r="C315" t="s">
        <v>82</v>
      </c>
      <c r="D315">
        <v>837107</v>
      </c>
    </row>
    <row r="316" spans="1:4">
      <c r="A316" s="61" t="s">
        <v>273</v>
      </c>
      <c r="B316">
        <v>1218849</v>
      </c>
      <c r="C316" t="s">
        <v>66</v>
      </c>
      <c r="D316">
        <v>998818</v>
      </c>
    </row>
    <row r="317" spans="1:4">
      <c r="A317" s="61">
        <v>4469</v>
      </c>
      <c r="B317">
        <v>1248299</v>
      </c>
      <c r="C317" t="s">
        <v>76</v>
      </c>
      <c r="D317">
        <v>66388</v>
      </c>
    </row>
    <row r="318" spans="1:4">
      <c r="A318" s="61" t="s">
        <v>248</v>
      </c>
      <c r="B318">
        <v>1293864</v>
      </c>
      <c r="C318" t="s">
        <v>70</v>
      </c>
      <c r="D318">
        <v>1514530</v>
      </c>
    </row>
    <row r="319" spans="1:4">
      <c r="A319" s="61" t="s">
        <v>274</v>
      </c>
      <c r="B319">
        <v>1233860</v>
      </c>
      <c r="C319" t="s">
        <v>72</v>
      </c>
      <c r="D319">
        <v>1305455</v>
      </c>
    </row>
    <row r="320" spans="1:4">
      <c r="A320" s="61" t="s">
        <v>275</v>
      </c>
      <c r="B320">
        <v>1223007</v>
      </c>
      <c r="C320" t="s">
        <v>108</v>
      </c>
      <c r="D320">
        <v>1110014</v>
      </c>
    </row>
    <row r="321" spans="1:4">
      <c r="A321" s="61" t="s">
        <v>276</v>
      </c>
      <c r="B321">
        <v>1223049</v>
      </c>
      <c r="C321" t="s">
        <v>108</v>
      </c>
      <c r="D321">
        <v>80704</v>
      </c>
    </row>
    <row r="322" spans="1:4">
      <c r="A322" s="61">
        <v>395134</v>
      </c>
      <c r="B322">
        <v>1220112</v>
      </c>
      <c r="C322" t="s">
        <v>76</v>
      </c>
      <c r="D322">
        <v>1023207</v>
      </c>
    </row>
    <row r="323" spans="1:4">
      <c r="A323" s="61" t="s">
        <v>277</v>
      </c>
      <c r="B323">
        <v>1243571</v>
      </c>
      <c r="C323" t="s">
        <v>70</v>
      </c>
      <c r="D323">
        <v>1122380</v>
      </c>
    </row>
    <row r="324" spans="1:4">
      <c r="A324" s="61">
        <v>4479</v>
      </c>
      <c r="B324">
        <v>1248300</v>
      </c>
      <c r="C324" t="s">
        <v>76</v>
      </c>
      <c r="D324">
        <v>66316</v>
      </c>
    </row>
    <row r="325" spans="1:4">
      <c r="A325" s="61" t="s">
        <v>278</v>
      </c>
      <c r="B325">
        <v>1231214</v>
      </c>
      <c r="C325" t="s">
        <v>98</v>
      </c>
      <c r="D325">
        <v>1221731</v>
      </c>
    </row>
    <row r="326" spans="1:4">
      <c r="A326" s="61">
        <v>7741</v>
      </c>
      <c r="B326">
        <v>1243861</v>
      </c>
      <c r="C326" t="s">
        <v>76</v>
      </c>
      <c r="D326">
        <v>1106559</v>
      </c>
    </row>
    <row r="327" spans="1:4">
      <c r="A327" s="61">
        <v>381490</v>
      </c>
      <c r="B327">
        <v>1247805</v>
      </c>
      <c r="C327" t="s">
        <v>67</v>
      </c>
      <c r="D327">
        <v>512470</v>
      </c>
    </row>
    <row r="328" spans="1:4">
      <c r="A328" s="61">
        <v>401181</v>
      </c>
      <c r="B328">
        <v>1247808</v>
      </c>
      <c r="C328" t="s">
        <v>67</v>
      </c>
      <c r="D328">
        <v>1239674</v>
      </c>
    </row>
    <row r="329" spans="1:4">
      <c r="A329" s="61" t="s">
        <v>279</v>
      </c>
      <c r="B329">
        <v>1247716</v>
      </c>
      <c r="C329" t="s">
        <v>74</v>
      </c>
      <c r="D329">
        <v>106148</v>
      </c>
    </row>
    <row r="330" spans="1:4">
      <c r="A330" s="61" t="s">
        <v>280</v>
      </c>
      <c r="B330">
        <v>1222968</v>
      </c>
      <c r="C330" t="s">
        <v>90</v>
      </c>
      <c r="D330">
        <v>68103</v>
      </c>
    </row>
    <row r="331" spans="1:4">
      <c r="A331" s="61">
        <v>381489</v>
      </c>
      <c r="B331">
        <v>1247804</v>
      </c>
      <c r="C331" t="s">
        <v>67</v>
      </c>
      <c r="D331">
        <v>512469</v>
      </c>
    </row>
    <row r="332" spans="1:4">
      <c r="A332" s="61">
        <v>4711</v>
      </c>
      <c r="B332">
        <v>1231108</v>
      </c>
      <c r="C332" t="s">
        <v>108</v>
      </c>
      <c r="D332">
        <v>1304740</v>
      </c>
    </row>
    <row r="333" spans="1:4">
      <c r="A333" s="61" t="s">
        <v>281</v>
      </c>
      <c r="B333">
        <v>1223065</v>
      </c>
      <c r="C333" t="s">
        <v>90</v>
      </c>
      <c r="D333">
        <v>68042</v>
      </c>
    </row>
    <row r="334" spans="1:4">
      <c r="B334">
        <v>1083530</v>
      </c>
      <c r="C334" t="s">
        <v>67</v>
      </c>
      <c r="D334">
        <v>292252</v>
      </c>
    </row>
    <row r="335" spans="1:4">
      <c r="A335" s="61">
        <v>375431</v>
      </c>
      <c r="B335">
        <v>1132927</v>
      </c>
      <c r="C335" t="s">
        <v>191</v>
      </c>
      <c r="D335">
        <v>365652</v>
      </c>
    </row>
    <row r="336" spans="1:4">
      <c r="A336" s="61" t="s">
        <v>282</v>
      </c>
      <c r="B336">
        <v>1141675</v>
      </c>
      <c r="C336" t="s">
        <v>67</v>
      </c>
      <c r="D336">
        <v>284644</v>
      </c>
    </row>
    <row r="337" spans="1:4">
      <c r="A337" s="61" t="s">
        <v>283</v>
      </c>
      <c r="B337">
        <v>1151235</v>
      </c>
      <c r="C337" t="s">
        <v>66</v>
      </c>
      <c r="D337">
        <v>360794</v>
      </c>
    </row>
    <row r="338" spans="1:4">
      <c r="A338" s="61">
        <v>429878</v>
      </c>
      <c r="B338">
        <v>1158546</v>
      </c>
      <c r="C338" t="s">
        <v>67</v>
      </c>
      <c r="D338">
        <v>715247</v>
      </c>
    </row>
    <row r="339" spans="1:4">
      <c r="A339" s="61">
        <v>369819</v>
      </c>
      <c r="B339">
        <v>1154405</v>
      </c>
      <c r="C339" t="s">
        <v>68</v>
      </c>
      <c r="D339">
        <v>374185</v>
      </c>
    </row>
    <row r="340" spans="1:4">
      <c r="A340" s="61" t="s">
        <v>284</v>
      </c>
      <c r="B340">
        <v>1113451</v>
      </c>
      <c r="C340" t="s">
        <v>79</v>
      </c>
      <c r="D340">
        <v>335754</v>
      </c>
    </row>
    <row r="341" spans="1:4">
      <c r="B341">
        <v>1076722</v>
      </c>
      <c r="C341" t="s">
        <v>76</v>
      </c>
      <c r="D341">
        <v>64614</v>
      </c>
    </row>
    <row r="342" spans="1:4">
      <c r="A342" s="61" t="s">
        <v>285</v>
      </c>
      <c r="B342">
        <v>1077960</v>
      </c>
      <c r="C342" t="s">
        <v>191</v>
      </c>
      <c r="D342">
        <v>137359</v>
      </c>
    </row>
    <row r="343" spans="1:4">
      <c r="A343" s="61">
        <v>351334</v>
      </c>
      <c r="B343">
        <v>1134039</v>
      </c>
      <c r="C343" t="s">
        <v>68</v>
      </c>
      <c r="D343">
        <v>45391</v>
      </c>
    </row>
    <row r="344" spans="1:4">
      <c r="A344" s="61" t="s">
        <v>286</v>
      </c>
      <c r="B344">
        <v>1133954</v>
      </c>
      <c r="C344" t="s">
        <v>287</v>
      </c>
      <c r="D344">
        <v>35280</v>
      </c>
    </row>
    <row r="345" spans="1:4">
      <c r="A345" s="61" t="s">
        <v>288</v>
      </c>
      <c r="B345">
        <v>1133955</v>
      </c>
      <c r="C345" t="s">
        <v>287</v>
      </c>
      <c r="D345">
        <v>137324</v>
      </c>
    </row>
    <row r="346" spans="1:4">
      <c r="A346" s="61">
        <v>359066</v>
      </c>
      <c r="B346">
        <v>1134007</v>
      </c>
      <c r="C346" t="s">
        <v>66</v>
      </c>
      <c r="D346">
        <v>245022</v>
      </c>
    </row>
    <row r="347" spans="1:4">
      <c r="A347" s="61" t="s">
        <v>289</v>
      </c>
      <c r="B347">
        <v>1148021</v>
      </c>
      <c r="C347" t="s">
        <v>70</v>
      </c>
      <c r="D347">
        <v>436857</v>
      </c>
    </row>
    <row r="348" spans="1:4">
      <c r="A348" s="61" t="s">
        <v>290</v>
      </c>
      <c r="B348">
        <v>1090421</v>
      </c>
      <c r="C348" t="s">
        <v>72</v>
      </c>
      <c r="D348">
        <v>289524</v>
      </c>
    </row>
    <row r="349" spans="1:4">
      <c r="A349" s="61">
        <v>5620</v>
      </c>
      <c r="B349">
        <v>1076760</v>
      </c>
      <c r="C349" t="s">
        <v>98</v>
      </c>
      <c r="D349">
        <v>6822</v>
      </c>
    </row>
    <row r="350" spans="1:4">
      <c r="B350">
        <v>1076929</v>
      </c>
      <c r="C350" t="s">
        <v>66</v>
      </c>
      <c r="D350">
        <v>170762</v>
      </c>
    </row>
    <row r="351" spans="1:4">
      <c r="A351" s="61">
        <v>187</v>
      </c>
      <c r="B351">
        <v>1134092</v>
      </c>
      <c r="C351" t="s">
        <v>66</v>
      </c>
      <c r="D351">
        <v>170762</v>
      </c>
    </row>
    <row r="352" spans="1:4">
      <c r="A352" s="61" t="s">
        <v>291</v>
      </c>
      <c r="B352">
        <v>1077024</v>
      </c>
      <c r="C352" t="s">
        <v>79</v>
      </c>
      <c r="D352">
        <v>209306</v>
      </c>
    </row>
    <row r="353" spans="1:4">
      <c r="A353" s="61" t="s">
        <v>239</v>
      </c>
      <c r="B353">
        <v>1119134</v>
      </c>
      <c r="C353" t="s">
        <v>66</v>
      </c>
      <c r="D353">
        <v>231013</v>
      </c>
    </row>
    <row r="354" spans="1:4">
      <c r="A354" s="61" t="s">
        <v>292</v>
      </c>
      <c r="B354">
        <v>1144440</v>
      </c>
      <c r="C354" t="s">
        <v>79</v>
      </c>
      <c r="D354">
        <v>454393</v>
      </c>
    </row>
    <row r="355" spans="1:4">
      <c r="A355" s="61">
        <v>1948</v>
      </c>
      <c r="B355">
        <v>1154271</v>
      </c>
      <c r="C355" t="s">
        <v>76</v>
      </c>
      <c r="D355">
        <v>17220</v>
      </c>
    </row>
    <row r="356" spans="1:4">
      <c r="A356" s="61" t="s">
        <v>293</v>
      </c>
      <c r="B356">
        <v>1154294</v>
      </c>
      <c r="C356" t="s">
        <v>76</v>
      </c>
      <c r="D356">
        <v>414441</v>
      </c>
    </row>
    <row r="357" spans="1:4">
      <c r="A357" s="61" t="s">
        <v>294</v>
      </c>
      <c r="B357">
        <v>1156099</v>
      </c>
      <c r="C357" t="s">
        <v>66</v>
      </c>
      <c r="D357">
        <v>360794</v>
      </c>
    </row>
    <row r="358" spans="1:4">
      <c r="A358" s="61">
        <v>5286</v>
      </c>
      <c r="B358">
        <v>1077023</v>
      </c>
      <c r="C358" t="s">
        <v>287</v>
      </c>
      <c r="D358">
        <v>6875</v>
      </c>
    </row>
    <row r="359" spans="1:4">
      <c r="A359" s="61">
        <v>4195103</v>
      </c>
      <c r="B359">
        <v>1134063</v>
      </c>
      <c r="C359" t="s">
        <v>67</v>
      </c>
      <c r="D359">
        <v>75775</v>
      </c>
    </row>
    <row r="360" spans="1:4">
      <c r="A360" s="61" t="s">
        <v>295</v>
      </c>
      <c r="B360">
        <v>1134079</v>
      </c>
      <c r="C360" t="s">
        <v>67</v>
      </c>
      <c r="D360">
        <v>107551</v>
      </c>
    </row>
    <row r="361" spans="1:4">
      <c r="A361" s="61" t="s">
        <v>296</v>
      </c>
      <c r="B361">
        <v>1158551</v>
      </c>
      <c r="C361" t="s">
        <v>67</v>
      </c>
      <c r="D361">
        <v>715707</v>
      </c>
    </row>
    <row r="362" spans="1:4">
      <c r="B362">
        <v>1076726</v>
      </c>
      <c r="C362" t="s">
        <v>230</v>
      </c>
      <c r="D362">
        <v>113445</v>
      </c>
    </row>
    <row r="363" spans="1:4">
      <c r="B363">
        <v>1077935</v>
      </c>
      <c r="C363" t="s">
        <v>66</v>
      </c>
      <c r="D363">
        <v>209809</v>
      </c>
    </row>
    <row r="364" spans="1:4">
      <c r="A364" s="61">
        <v>457445</v>
      </c>
      <c r="B364">
        <v>1151198</v>
      </c>
      <c r="C364" t="s">
        <v>76</v>
      </c>
      <c r="D364">
        <v>63682</v>
      </c>
    </row>
    <row r="365" spans="1:4">
      <c r="A365" s="61" t="s">
        <v>99</v>
      </c>
      <c r="B365">
        <v>1149032</v>
      </c>
      <c r="C365" t="s">
        <v>67</v>
      </c>
      <c r="D365">
        <v>228346</v>
      </c>
    </row>
    <row r="366" spans="1:4">
      <c r="A366" s="61" t="s">
        <v>297</v>
      </c>
      <c r="B366">
        <v>1156100</v>
      </c>
      <c r="C366" t="s">
        <v>72</v>
      </c>
      <c r="D366">
        <v>361432</v>
      </c>
    </row>
    <row r="367" spans="1:4">
      <c r="A367" s="61">
        <v>429678</v>
      </c>
      <c r="B367">
        <v>133710</v>
      </c>
      <c r="C367" t="s">
        <v>67</v>
      </c>
      <c r="D367">
        <v>292210</v>
      </c>
    </row>
    <row r="368" spans="1:4">
      <c r="A368" s="61">
        <v>175</v>
      </c>
      <c r="B368">
        <v>129730</v>
      </c>
      <c r="C368" t="s">
        <v>66</v>
      </c>
      <c r="D368">
        <v>170762</v>
      </c>
    </row>
    <row r="369" spans="1:4">
      <c r="A369" s="61">
        <v>4542</v>
      </c>
      <c r="B369">
        <v>129789</v>
      </c>
      <c r="C369" t="s">
        <v>67</v>
      </c>
      <c r="D369">
        <v>58730</v>
      </c>
    </row>
    <row r="370" spans="1:4">
      <c r="A370" s="61">
        <v>4527</v>
      </c>
      <c r="B370">
        <v>129795</v>
      </c>
      <c r="C370" t="s">
        <v>67</v>
      </c>
      <c r="D370">
        <v>57623</v>
      </c>
    </row>
    <row r="371" spans="1:4">
      <c r="A371" s="61" t="s">
        <v>298</v>
      </c>
      <c r="B371">
        <v>1164256</v>
      </c>
      <c r="C371" t="s">
        <v>115</v>
      </c>
      <c r="D371">
        <v>459519</v>
      </c>
    </row>
    <row r="372" spans="1:4">
      <c r="A372" s="61">
        <v>692</v>
      </c>
      <c r="B372">
        <v>1164093</v>
      </c>
      <c r="C372" t="s">
        <v>68</v>
      </c>
      <c r="D372">
        <v>575708</v>
      </c>
    </row>
    <row r="373" spans="1:4">
      <c r="A373" s="61" t="s">
        <v>299</v>
      </c>
      <c r="B373">
        <v>1201605</v>
      </c>
      <c r="C373" t="s">
        <v>70</v>
      </c>
      <c r="D373">
        <v>1009905</v>
      </c>
    </row>
    <row r="374" spans="1:4">
      <c r="A374" s="61" t="s">
        <v>300</v>
      </c>
      <c r="B374">
        <v>1199813</v>
      </c>
      <c r="C374" t="s">
        <v>70</v>
      </c>
      <c r="D374">
        <v>843771</v>
      </c>
    </row>
    <row r="375" spans="1:4">
      <c r="A375" s="61" t="s">
        <v>301</v>
      </c>
      <c r="B375">
        <v>1144608</v>
      </c>
      <c r="C375" t="s">
        <v>79</v>
      </c>
      <c r="D375">
        <v>469152</v>
      </c>
    </row>
    <row r="376" spans="1:4">
      <c r="A376" s="61" t="s">
        <v>302</v>
      </c>
      <c r="B376">
        <v>1139629</v>
      </c>
      <c r="C376" t="s">
        <v>76</v>
      </c>
      <c r="D376">
        <v>414441</v>
      </c>
    </row>
    <row r="377" spans="1:4">
      <c r="A377" s="61" t="s">
        <v>303</v>
      </c>
      <c r="B377">
        <v>855890</v>
      </c>
      <c r="C377" t="s">
        <v>76</v>
      </c>
      <c r="D377">
        <v>63672</v>
      </c>
    </row>
    <row r="378" spans="1:4">
      <c r="A378" s="61" t="s">
        <v>304</v>
      </c>
      <c r="B378">
        <v>81181</v>
      </c>
      <c r="C378" t="s">
        <v>82</v>
      </c>
      <c r="D378">
        <v>18564</v>
      </c>
    </row>
    <row r="379" spans="1:4">
      <c r="A379" s="61" t="s">
        <v>305</v>
      </c>
      <c r="B379">
        <v>855732</v>
      </c>
      <c r="C379" t="s">
        <v>79</v>
      </c>
      <c r="D379">
        <v>62737</v>
      </c>
    </row>
    <row r="380" spans="1:4">
      <c r="A380" s="61" t="s">
        <v>306</v>
      </c>
      <c r="B380">
        <v>1008928</v>
      </c>
      <c r="C380" t="s">
        <v>72</v>
      </c>
      <c r="D380">
        <v>718373</v>
      </c>
    </row>
    <row r="381" spans="1:4">
      <c r="A381" s="61" t="s">
        <v>307</v>
      </c>
      <c r="B381">
        <v>1052051</v>
      </c>
      <c r="C381" t="s">
        <v>98</v>
      </c>
      <c r="D381">
        <v>66061</v>
      </c>
    </row>
    <row r="382" spans="1:4">
      <c r="A382" s="61" t="s">
        <v>308</v>
      </c>
      <c r="B382">
        <v>996928</v>
      </c>
      <c r="C382" t="s">
        <v>72</v>
      </c>
      <c r="D382">
        <v>366773</v>
      </c>
    </row>
    <row r="383" spans="1:4">
      <c r="A383" s="61" t="s">
        <v>309</v>
      </c>
      <c r="B383">
        <v>926594</v>
      </c>
      <c r="C383" t="s">
        <v>70</v>
      </c>
      <c r="D383">
        <v>15422</v>
      </c>
    </row>
    <row r="384" spans="1:4">
      <c r="A384" s="61" t="s">
        <v>310</v>
      </c>
      <c r="B384">
        <v>931482</v>
      </c>
      <c r="C384" t="s">
        <v>68</v>
      </c>
      <c r="D384">
        <v>209916</v>
      </c>
    </row>
    <row r="385" spans="1:4">
      <c r="A385" s="61">
        <v>171</v>
      </c>
      <c r="B385">
        <v>88835</v>
      </c>
      <c r="C385" t="s">
        <v>68</v>
      </c>
      <c r="D385">
        <v>16381</v>
      </c>
    </row>
    <row r="386" spans="1:4">
      <c r="B386">
        <v>90651</v>
      </c>
      <c r="C386" t="s">
        <v>98</v>
      </c>
      <c r="D386">
        <v>20797</v>
      </c>
    </row>
    <row r="387" spans="1:4">
      <c r="A387" s="61">
        <v>4554</v>
      </c>
      <c r="B387">
        <v>12464</v>
      </c>
      <c r="C387" t="s">
        <v>67</v>
      </c>
      <c r="D387">
        <v>67163</v>
      </c>
    </row>
    <row r="388" spans="1:4">
      <c r="A388" s="61" t="s">
        <v>311</v>
      </c>
      <c r="B388">
        <v>88813</v>
      </c>
      <c r="C388" t="s">
        <v>76</v>
      </c>
      <c r="D388">
        <v>66316</v>
      </c>
    </row>
    <row r="389" spans="1:4">
      <c r="A389" s="61" t="s">
        <v>312</v>
      </c>
      <c r="B389">
        <v>82965</v>
      </c>
      <c r="C389" t="s">
        <v>82</v>
      </c>
      <c r="D389">
        <v>15402</v>
      </c>
    </row>
    <row r="390" spans="1:4">
      <c r="A390" s="61" t="s">
        <v>313</v>
      </c>
      <c r="B390">
        <v>1580198</v>
      </c>
      <c r="C390" t="s">
        <v>72</v>
      </c>
      <c r="D390">
        <v>2189149</v>
      </c>
    </row>
    <row r="391" spans="1:4">
      <c r="A391" s="61" t="s">
        <v>314</v>
      </c>
      <c r="B391">
        <v>1580201</v>
      </c>
      <c r="C391" t="s">
        <v>76</v>
      </c>
      <c r="D391">
        <v>64721</v>
      </c>
    </row>
    <row r="392" spans="1:4">
      <c r="A392" s="61">
        <v>460164</v>
      </c>
      <c r="B392">
        <v>1589116</v>
      </c>
      <c r="C392" t="s">
        <v>98</v>
      </c>
      <c r="D392">
        <v>2470554</v>
      </c>
    </row>
    <row r="393" spans="1:4">
      <c r="A393" s="61" t="s">
        <v>315</v>
      </c>
      <c r="B393">
        <v>1624325</v>
      </c>
      <c r="C393" t="s">
        <v>76</v>
      </c>
      <c r="D393">
        <v>2550613</v>
      </c>
    </row>
    <row r="394" spans="1:4">
      <c r="A394" s="61">
        <v>636</v>
      </c>
      <c r="B394">
        <v>1624328</v>
      </c>
      <c r="C394" t="s">
        <v>66</v>
      </c>
      <c r="D394">
        <v>2268438</v>
      </c>
    </row>
    <row r="395" spans="1:4">
      <c r="A395" s="61" t="s">
        <v>316</v>
      </c>
      <c r="B395">
        <v>1624286</v>
      </c>
      <c r="C395" t="s">
        <v>76</v>
      </c>
      <c r="D395">
        <v>2482578</v>
      </c>
    </row>
    <row r="396" spans="1:4">
      <c r="A396" s="61" t="s">
        <v>317</v>
      </c>
      <c r="B396">
        <v>1624237</v>
      </c>
      <c r="C396" t="s">
        <v>72</v>
      </c>
      <c r="D396">
        <v>2499952</v>
      </c>
    </row>
    <row r="397" spans="1:4">
      <c r="A397" s="61">
        <v>428769</v>
      </c>
      <c r="B397">
        <v>1589161</v>
      </c>
      <c r="C397" t="s">
        <v>68</v>
      </c>
      <c r="D397">
        <v>2353538</v>
      </c>
    </row>
    <row r="398" spans="1:4">
      <c r="A398" s="61">
        <v>407147</v>
      </c>
      <c r="B398">
        <v>1577284</v>
      </c>
      <c r="C398" t="s">
        <v>79</v>
      </c>
      <c r="D398">
        <v>2391314</v>
      </c>
    </row>
    <row r="399" spans="1:4">
      <c r="A399" s="61">
        <v>4674</v>
      </c>
      <c r="B399">
        <v>1587996</v>
      </c>
      <c r="C399" t="s">
        <v>67</v>
      </c>
      <c r="D399">
        <v>2482147</v>
      </c>
    </row>
    <row r="400" spans="1:4">
      <c r="A400" s="61">
        <v>429563</v>
      </c>
      <c r="B400">
        <v>1641317</v>
      </c>
      <c r="C400" t="s">
        <v>72</v>
      </c>
      <c r="D400">
        <v>2442163</v>
      </c>
    </row>
    <row r="401" spans="1:4">
      <c r="A401" s="61" t="s">
        <v>318</v>
      </c>
      <c r="B401">
        <v>1592995</v>
      </c>
      <c r="C401" t="s">
        <v>319</v>
      </c>
      <c r="D401">
        <v>2254146</v>
      </c>
    </row>
    <row r="402" spans="1:4">
      <c r="A402" s="61" t="s">
        <v>320</v>
      </c>
      <c r="B402">
        <v>1666125</v>
      </c>
      <c r="C402" t="s">
        <v>76</v>
      </c>
      <c r="D402">
        <v>2824594</v>
      </c>
    </row>
    <row r="403" spans="1:4">
      <c r="A403" s="61" t="s">
        <v>321</v>
      </c>
      <c r="B403">
        <v>1668097</v>
      </c>
      <c r="C403" t="s">
        <v>70</v>
      </c>
      <c r="D403">
        <v>2771515</v>
      </c>
    </row>
    <row r="404" spans="1:4">
      <c r="A404" s="61" t="s">
        <v>322</v>
      </c>
      <c r="B404">
        <v>1660600</v>
      </c>
      <c r="C404" t="s">
        <v>70</v>
      </c>
      <c r="D404">
        <v>2303914</v>
      </c>
    </row>
    <row r="405" spans="1:4">
      <c r="A405" s="61" t="s">
        <v>323</v>
      </c>
      <c r="B405">
        <v>1624264</v>
      </c>
      <c r="C405" t="s">
        <v>70</v>
      </c>
      <c r="D405">
        <v>2548763</v>
      </c>
    </row>
    <row r="406" spans="1:4">
      <c r="A406" s="61">
        <v>401183</v>
      </c>
      <c r="B406">
        <v>1624521</v>
      </c>
      <c r="C406" t="s">
        <v>67</v>
      </c>
      <c r="D406">
        <v>2483787</v>
      </c>
    </row>
    <row r="407" spans="1:4">
      <c r="A407" s="61" t="s">
        <v>324</v>
      </c>
      <c r="B407">
        <v>1613001</v>
      </c>
      <c r="C407" t="s">
        <v>108</v>
      </c>
      <c r="D407">
        <v>2414524</v>
      </c>
    </row>
    <row r="408" spans="1:4">
      <c r="A408" s="61">
        <v>7735</v>
      </c>
      <c r="B408">
        <v>1624291</v>
      </c>
      <c r="C408" t="s">
        <v>76</v>
      </c>
      <c r="D408">
        <v>2594117</v>
      </c>
    </row>
    <row r="409" spans="1:4">
      <c r="A409" s="61">
        <v>457453</v>
      </c>
      <c r="B409">
        <v>1624296</v>
      </c>
      <c r="C409" t="s">
        <v>76</v>
      </c>
      <c r="D409">
        <v>2587844</v>
      </c>
    </row>
    <row r="410" spans="1:4">
      <c r="A410" s="61" t="s">
        <v>325</v>
      </c>
      <c r="B410">
        <v>1624403</v>
      </c>
      <c r="C410" t="s">
        <v>67</v>
      </c>
      <c r="D410">
        <v>2232067</v>
      </c>
    </row>
    <row r="411" spans="1:4">
      <c r="A411" s="61" t="s">
        <v>326</v>
      </c>
      <c r="B411">
        <v>1612987</v>
      </c>
      <c r="C411" t="s">
        <v>327</v>
      </c>
      <c r="D411">
        <v>2430588</v>
      </c>
    </row>
    <row r="412" spans="1:4">
      <c r="A412" s="61" t="s">
        <v>328</v>
      </c>
      <c r="B412">
        <v>1638960</v>
      </c>
      <c r="C412" t="s">
        <v>82</v>
      </c>
      <c r="D412">
        <v>2623934</v>
      </c>
    </row>
    <row r="413" spans="1:4">
      <c r="A413" s="61" t="s">
        <v>329</v>
      </c>
      <c r="B413">
        <v>1638964</v>
      </c>
      <c r="C413" t="s">
        <v>82</v>
      </c>
      <c r="D413">
        <v>2638447</v>
      </c>
    </row>
    <row r="414" spans="1:4">
      <c r="A414" s="61">
        <v>407141</v>
      </c>
      <c r="B414">
        <v>1591321</v>
      </c>
      <c r="C414" t="s">
        <v>115</v>
      </c>
      <c r="D414">
        <v>2391818</v>
      </c>
    </row>
    <row r="415" spans="1:4">
      <c r="A415" s="61">
        <v>413997</v>
      </c>
      <c r="B415">
        <v>1624326</v>
      </c>
      <c r="C415" t="s">
        <v>68</v>
      </c>
      <c r="D415">
        <v>2318046</v>
      </c>
    </row>
    <row r="416" spans="1:4">
      <c r="A416" s="61">
        <v>401182</v>
      </c>
      <c r="B416">
        <v>1624484</v>
      </c>
      <c r="C416" t="s">
        <v>67</v>
      </c>
      <c r="D416">
        <v>2483788</v>
      </c>
    </row>
    <row r="417" spans="1:4">
      <c r="A417" s="61" t="s">
        <v>330</v>
      </c>
      <c r="B417">
        <v>1624246</v>
      </c>
      <c r="C417" t="s">
        <v>70</v>
      </c>
      <c r="D417">
        <v>2548766</v>
      </c>
    </row>
    <row r="418" spans="1:4">
      <c r="A418" s="61" t="s">
        <v>234</v>
      </c>
      <c r="B418">
        <v>1624210</v>
      </c>
      <c r="C418" t="s">
        <v>115</v>
      </c>
      <c r="D418">
        <v>2513928</v>
      </c>
    </row>
    <row r="419" spans="1:4">
      <c r="A419" s="61" t="s">
        <v>331</v>
      </c>
      <c r="B419">
        <v>1624245</v>
      </c>
      <c r="C419" t="s">
        <v>70</v>
      </c>
      <c r="D419">
        <v>2511793</v>
      </c>
    </row>
    <row r="420" spans="1:4">
      <c r="A420" s="61" t="s">
        <v>179</v>
      </c>
      <c r="B420">
        <v>1660582</v>
      </c>
      <c r="C420" t="s">
        <v>68</v>
      </c>
      <c r="D420">
        <v>2664944</v>
      </c>
    </row>
    <row r="421" spans="1:4">
      <c r="A421" s="61" t="s">
        <v>332</v>
      </c>
      <c r="B421">
        <v>1660584</v>
      </c>
      <c r="C421" t="s">
        <v>66</v>
      </c>
      <c r="D421">
        <v>2665058</v>
      </c>
    </row>
    <row r="422" spans="1:4">
      <c r="A422" s="61" t="s">
        <v>333</v>
      </c>
      <c r="B422">
        <v>1612988</v>
      </c>
      <c r="C422" t="s">
        <v>334</v>
      </c>
      <c r="D422">
        <v>2427391</v>
      </c>
    </row>
    <row r="423" spans="1:4">
      <c r="A423" s="61">
        <v>1000482</v>
      </c>
      <c r="B423">
        <v>1617168</v>
      </c>
      <c r="D423" t="s">
        <v>335</v>
      </c>
    </row>
    <row r="424" spans="1:4">
      <c r="A424" s="61">
        <v>460158</v>
      </c>
      <c r="B424">
        <v>1619937</v>
      </c>
      <c r="C424" t="s">
        <v>115</v>
      </c>
      <c r="D424">
        <v>2448685</v>
      </c>
    </row>
    <row r="425" spans="1:4">
      <c r="A425" s="61">
        <v>4712</v>
      </c>
      <c r="B425">
        <v>1624518</v>
      </c>
      <c r="C425" t="s">
        <v>108</v>
      </c>
      <c r="D425">
        <v>2189494</v>
      </c>
    </row>
    <row r="426" spans="1:4">
      <c r="A426" s="61">
        <v>460163</v>
      </c>
      <c r="B426">
        <v>1589157</v>
      </c>
      <c r="C426" t="s">
        <v>79</v>
      </c>
      <c r="D426">
        <v>2470555</v>
      </c>
    </row>
    <row r="427" spans="1:4">
      <c r="A427" s="61">
        <v>468460</v>
      </c>
      <c r="B427">
        <v>1636198</v>
      </c>
      <c r="C427" t="s">
        <v>76</v>
      </c>
      <c r="D427">
        <v>2826098</v>
      </c>
    </row>
    <row r="428" spans="1:4">
      <c r="A428" s="61">
        <v>429566</v>
      </c>
      <c r="B428">
        <v>1609163</v>
      </c>
      <c r="C428" t="s">
        <v>70</v>
      </c>
      <c r="D428">
        <v>2442182</v>
      </c>
    </row>
    <row r="429" spans="1:4">
      <c r="A429" s="61" t="s">
        <v>336</v>
      </c>
      <c r="B429">
        <v>1624268</v>
      </c>
      <c r="C429" t="s">
        <v>157</v>
      </c>
      <c r="D429">
        <v>2524444</v>
      </c>
    </row>
    <row r="430" spans="1:4">
      <c r="A430" s="61">
        <v>414000</v>
      </c>
      <c r="B430">
        <v>1624337</v>
      </c>
      <c r="C430" t="s">
        <v>66</v>
      </c>
      <c r="D430">
        <v>2318371</v>
      </c>
    </row>
    <row r="431" spans="1:4">
      <c r="A431" s="61">
        <v>663</v>
      </c>
      <c r="B431">
        <v>1624345</v>
      </c>
      <c r="C431" t="s">
        <v>68</v>
      </c>
      <c r="D431">
        <v>2268437</v>
      </c>
    </row>
    <row r="432" spans="1:4">
      <c r="A432" s="61" t="s">
        <v>337</v>
      </c>
      <c r="B432">
        <v>1601710</v>
      </c>
      <c r="C432" t="s">
        <v>118</v>
      </c>
      <c r="D432">
        <v>2608233</v>
      </c>
    </row>
    <row r="433" spans="1:4">
      <c r="A433" s="61">
        <v>460076</v>
      </c>
      <c r="B433">
        <v>1624234</v>
      </c>
      <c r="C433" t="s">
        <v>338</v>
      </c>
      <c r="D433">
        <v>2218308</v>
      </c>
    </row>
    <row r="434" spans="1:4">
      <c r="A434" s="61" t="s">
        <v>339</v>
      </c>
      <c r="B434">
        <v>1488405</v>
      </c>
      <c r="C434" t="s">
        <v>82</v>
      </c>
      <c r="D434">
        <v>1961203</v>
      </c>
    </row>
    <row r="435" spans="1:4">
      <c r="A435" s="61" t="s">
        <v>340</v>
      </c>
      <c r="B435">
        <v>1510576</v>
      </c>
      <c r="C435" t="s">
        <v>82</v>
      </c>
      <c r="D435">
        <v>1671348</v>
      </c>
    </row>
    <row r="436" spans="1:4">
      <c r="A436" s="61" t="s">
        <v>341</v>
      </c>
      <c r="B436">
        <v>1478960</v>
      </c>
      <c r="C436" t="s">
        <v>230</v>
      </c>
      <c r="D436">
        <v>368836</v>
      </c>
    </row>
    <row r="437" spans="1:4">
      <c r="A437" s="61" t="s">
        <v>342</v>
      </c>
      <c r="B437">
        <v>1496997</v>
      </c>
      <c r="C437" t="s">
        <v>76</v>
      </c>
      <c r="D437">
        <v>1725867</v>
      </c>
    </row>
    <row r="438" spans="1:4">
      <c r="A438" s="61" t="s">
        <v>343</v>
      </c>
      <c r="B438">
        <v>1519638</v>
      </c>
      <c r="C438" t="s">
        <v>74</v>
      </c>
      <c r="D438">
        <v>2089634</v>
      </c>
    </row>
    <row r="439" spans="1:4">
      <c r="A439" s="61" t="s">
        <v>92</v>
      </c>
      <c r="B439">
        <v>1519659</v>
      </c>
      <c r="C439" t="s">
        <v>93</v>
      </c>
      <c r="D439">
        <v>2089586</v>
      </c>
    </row>
    <row r="440" spans="1:4">
      <c r="A440" s="61">
        <v>429565</v>
      </c>
      <c r="B440">
        <v>1489518</v>
      </c>
      <c r="C440" t="s">
        <v>82</v>
      </c>
      <c r="D440">
        <v>2442153</v>
      </c>
    </row>
    <row r="441" spans="1:4">
      <c r="A441" s="61" t="s">
        <v>344</v>
      </c>
      <c r="B441">
        <v>1510229</v>
      </c>
      <c r="C441" t="s">
        <v>222</v>
      </c>
      <c r="D441">
        <v>1898879</v>
      </c>
    </row>
    <row r="442" spans="1:4">
      <c r="A442" s="61">
        <v>3830110</v>
      </c>
      <c r="B442">
        <v>1478036</v>
      </c>
      <c r="C442" t="s">
        <v>76</v>
      </c>
      <c r="D442">
        <v>1546418</v>
      </c>
    </row>
    <row r="443" spans="1:4">
      <c r="A443" s="61">
        <v>7841</v>
      </c>
      <c r="B443">
        <v>1529956</v>
      </c>
      <c r="C443" t="s">
        <v>76</v>
      </c>
      <c r="D443">
        <v>2187373</v>
      </c>
    </row>
    <row r="444" spans="1:4">
      <c r="A444" s="61" t="s">
        <v>345</v>
      </c>
      <c r="B444">
        <v>1477518</v>
      </c>
      <c r="C444" t="s">
        <v>90</v>
      </c>
      <c r="D444">
        <v>1377098</v>
      </c>
    </row>
    <row r="445" spans="1:4">
      <c r="A445" s="61" t="s">
        <v>346</v>
      </c>
      <c r="B445">
        <v>1515871</v>
      </c>
      <c r="C445" t="s">
        <v>70</v>
      </c>
      <c r="D445">
        <v>1725820</v>
      </c>
    </row>
    <row r="446" spans="1:4">
      <c r="A446" s="61" t="s">
        <v>347</v>
      </c>
      <c r="B446">
        <v>1515729</v>
      </c>
      <c r="C446" t="s">
        <v>70</v>
      </c>
      <c r="D446">
        <v>1913607</v>
      </c>
    </row>
    <row r="447" spans="1:4">
      <c r="A447" s="61">
        <v>712165</v>
      </c>
      <c r="B447">
        <v>1443018</v>
      </c>
      <c r="C447" t="s">
        <v>66</v>
      </c>
      <c r="D447">
        <v>15051</v>
      </c>
    </row>
    <row r="448" spans="1:4">
      <c r="A448" s="61" t="s">
        <v>348</v>
      </c>
      <c r="B448">
        <v>1443026</v>
      </c>
      <c r="C448" t="s">
        <v>66</v>
      </c>
      <c r="D448">
        <v>230755</v>
      </c>
    </row>
    <row r="449" spans="1:4">
      <c r="A449" s="61" t="s">
        <v>349</v>
      </c>
      <c r="B449">
        <v>1443033</v>
      </c>
      <c r="C449" t="s">
        <v>66</v>
      </c>
      <c r="D449">
        <v>235448</v>
      </c>
    </row>
    <row r="450" spans="1:4">
      <c r="A450" s="61" t="s">
        <v>350</v>
      </c>
      <c r="B450">
        <v>1443039</v>
      </c>
      <c r="C450" t="s">
        <v>76</v>
      </c>
      <c r="D450">
        <v>214278</v>
      </c>
    </row>
    <row r="451" spans="1:4">
      <c r="A451" s="61" t="s">
        <v>124</v>
      </c>
      <c r="B451">
        <v>1517658</v>
      </c>
      <c r="C451" t="s">
        <v>79</v>
      </c>
      <c r="D451">
        <v>2060147</v>
      </c>
    </row>
    <row r="452" spans="1:4">
      <c r="A452" s="61" t="s">
        <v>351</v>
      </c>
      <c r="B452">
        <v>1544920</v>
      </c>
      <c r="C452" t="s">
        <v>76</v>
      </c>
      <c r="D452">
        <v>1713302</v>
      </c>
    </row>
    <row r="453" spans="1:4">
      <c r="A453" s="61" t="s">
        <v>352</v>
      </c>
      <c r="B453">
        <v>1488390</v>
      </c>
      <c r="C453" t="s">
        <v>72</v>
      </c>
      <c r="D453">
        <v>1961205</v>
      </c>
    </row>
    <row r="454" spans="1:4">
      <c r="A454" s="61" t="s">
        <v>316</v>
      </c>
      <c r="B454">
        <v>1498546</v>
      </c>
      <c r="C454" t="s">
        <v>76</v>
      </c>
      <c r="D454">
        <v>1755674</v>
      </c>
    </row>
    <row r="455" spans="1:4">
      <c r="A455" s="61" t="s">
        <v>353</v>
      </c>
      <c r="B455">
        <v>1510228</v>
      </c>
      <c r="C455" t="s">
        <v>222</v>
      </c>
      <c r="D455">
        <v>1898876</v>
      </c>
    </row>
    <row r="456" spans="1:4">
      <c r="A456" s="61">
        <v>393020</v>
      </c>
      <c r="B456">
        <v>1247802</v>
      </c>
      <c r="C456" t="s">
        <v>70</v>
      </c>
      <c r="D456">
        <v>1186088</v>
      </c>
    </row>
    <row r="457" spans="1:4">
      <c r="A457" s="61" t="s">
        <v>354</v>
      </c>
      <c r="B457">
        <v>1547013</v>
      </c>
      <c r="C457" t="s">
        <v>70</v>
      </c>
      <c r="D457">
        <v>2189389</v>
      </c>
    </row>
    <row r="458" spans="1:4">
      <c r="A458" s="61" t="s">
        <v>355</v>
      </c>
      <c r="B458">
        <v>1547557</v>
      </c>
      <c r="C458" t="s">
        <v>82</v>
      </c>
      <c r="D458">
        <v>1671346</v>
      </c>
    </row>
    <row r="459" spans="1:4">
      <c r="A459" s="61" t="s">
        <v>356</v>
      </c>
      <c r="B459">
        <v>1490275</v>
      </c>
      <c r="C459" t="s">
        <v>191</v>
      </c>
      <c r="D459">
        <v>1336732</v>
      </c>
    </row>
    <row r="460" spans="1:4">
      <c r="A460" s="61" t="s">
        <v>357</v>
      </c>
      <c r="B460">
        <v>1320723</v>
      </c>
      <c r="C460" t="s">
        <v>88</v>
      </c>
      <c r="D460">
        <v>50150</v>
      </c>
    </row>
    <row r="461" spans="1:4">
      <c r="A461" s="61">
        <v>377166</v>
      </c>
      <c r="B461">
        <v>1173710</v>
      </c>
      <c r="C461" t="s">
        <v>68</v>
      </c>
      <c r="D461">
        <v>466287</v>
      </c>
    </row>
    <row r="462" spans="1:4">
      <c r="A462" s="61">
        <v>390110</v>
      </c>
      <c r="B462">
        <v>1186905</v>
      </c>
      <c r="C462" t="s">
        <v>70</v>
      </c>
      <c r="D462">
        <v>757534</v>
      </c>
    </row>
    <row r="463" spans="1:4">
      <c r="A463" s="61" t="s">
        <v>358</v>
      </c>
      <c r="B463">
        <v>1158108</v>
      </c>
      <c r="C463" t="s">
        <v>70</v>
      </c>
      <c r="D463">
        <v>712869</v>
      </c>
    </row>
    <row r="464" spans="1:4">
      <c r="A464" s="61">
        <v>381462</v>
      </c>
      <c r="B464">
        <v>1186907</v>
      </c>
      <c r="C464" t="s">
        <v>70</v>
      </c>
      <c r="D464">
        <v>466277</v>
      </c>
    </row>
    <row r="465" spans="1:4">
      <c r="A465" s="61" t="s">
        <v>359</v>
      </c>
      <c r="B465">
        <v>1197278</v>
      </c>
      <c r="C465" t="s">
        <v>72</v>
      </c>
      <c r="D465">
        <v>1010106</v>
      </c>
    </row>
    <row r="466" spans="1:4">
      <c r="A466" s="61" t="s">
        <v>360</v>
      </c>
      <c r="B466">
        <v>1197307</v>
      </c>
      <c r="C466" t="s">
        <v>72</v>
      </c>
      <c r="D466">
        <v>1010002</v>
      </c>
    </row>
    <row r="467" spans="1:4">
      <c r="A467" s="61" t="s">
        <v>361</v>
      </c>
      <c r="B467">
        <v>1190642</v>
      </c>
      <c r="C467" t="s">
        <v>70</v>
      </c>
      <c r="D467">
        <v>1011387</v>
      </c>
    </row>
    <row r="468" spans="1:4">
      <c r="A468" s="61" t="s">
        <v>362</v>
      </c>
      <c r="B468">
        <v>1187389</v>
      </c>
      <c r="C468" t="s">
        <v>115</v>
      </c>
      <c r="D468">
        <v>496152</v>
      </c>
    </row>
    <row r="469" spans="1:4">
      <c r="A469" s="61">
        <v>398678</v>
      </c>
      <c r="B469">
        <v>1199724</v>
      </c>
      <c r="C469" t="s">
        <v>67</v>
      </c>
      <c r="D469">
        <v>1103990</v>
      </c>
    </row>
    <row r="470" spans="1:4">
      <c r="A470" s="61" t="s">
        <v>363</v>
      </c>
      <c r="B470">
        <v>1181279</v>
      </c>
      <c r="C470" t="s">
        <v>76</v>
      </c>
      <c r="D470">
        <v>448333</v>
      </c>
    </row>
    <row r="471" spans="1:4">
      <c r="A471" s="61">
        <v>404627</v>
      </c>
      <c r="B471">
        <v>1319647</v>
      </c>
      <c r="C471" t="s">
        <v>70</v>
      </c>
      <c r="D471">
        <v>1381880</v>
      </c>
    </row>
    <row r="472" spans="1:4">
      <c r="A472" s="61">
        <v>407652</v>
      </c>
      <c r="B472">
        <v>1383622</v>
      </c>
      <c r="C472" t="s">
        <v>76</v>
      </c>
      <c r="D472">
        <v>1438049</v>
      </c>
    </row>
    <row r="473" spans="1:4">
      <c r="A473" s="61">
        <v>414001</v>
      </c>
      <c r="B473">
        <v>1364085</v>
      </c>
      <c r="C473" t="s">
        <v>66</v>
      </c>
      <c r="D473">
        <v>1540931</v>
      </c>
    </row>
    <row r="474" spans="1:4">
      <c r="A474" s="61" t="s">
        <v>364</v>
      </c>
      <c r="B474">
        <v>1383634</v>
      </c>
      <c r="C474" t="s">
        <v>115</v>
      </c>
      <c r="D474">
        <v>1221378</v>
      </c>
    </row>
    <row r="475" spans="1:4">
      <c r="A475" s="61" t="s">
        <v>332</v>
      </c>
      <c r="B475">
        <v>1403475</v>
      </c>
      <c r="C475" t="s">
        <v>66</v>
      </c>
      <c r="D475">
        <v>1130329</v>
      </c>
    </row>
    <row r="476" spans="1:4">
      <c r="A476" s="61" t="s">
        <v>365</v>
      </c>
      <c r="B476">
        <v>1375434</v>
      </c>
      <c r="C476" t="s">
        <v>70</v>
      </c>
      <c r="D476">
        <v>1388205</v>
      </c>
    </row>
    <row r="477" spans="1:4">
      <c r="A477" s="61" t="s">
        <v>366</v>
      </c>
      <c r="B477">
        <v>1383916</v>
      </c>
      <c r="C477" t="s">
        <v>76</v>
      </c>
      <c r="D477">
        <v>1597140</v>
      </c>
    </row>
    <row r="478" spans="1:4">
      <c r="A478" s="61">
        <v>479888</v>
      </c>
      <c r="B478">
        <v>1383636</v>
      </c>
      <c r="C478" t="s">
        <v>67</v>
      </c>
      <c r="D478">
        <v>1560038</v>
      </c>
    </row>
    <row r="479" spans="1:4">
      <c r="A479" s="61" t="s">
        <v>367</v>
      </c>
      <c r="B479">
        <v>1383644</v>
      </c>
      <c r="C479" t="s">
        <v>70</v>
      </c>
      <c r="D479">
        <v>1388195</v>
      </c>
    </row>
    <row r="480" spans="1:4">
      <c r="A480" s="61">
        <v>4712</v>
      </c>
      <c r="B480">
        <v>1352926</v>
      </c>
      <c r="C480" t="s">
        <v>108</v>
      </c>
      <c r="D480">
        <v>1304740</v>
      </c>
    </row>
    <row r="481" spans="1:4">
      <c r="A481" s="61" t="s">
        <v>368</v>
      </c>
      <c r="B481">
        <v>1361569</v>
      </c>
      <c r="C481" t="s">
        <v>72</v>
      </c>
      <c r="D481">
        <v>2187612</v>
      </c>
    </row>
    <row r="482" spans="1:4">
      <c r="A482" s="61" t="s">
        <v>369</v>
      </c>
      <c r="B482">
        <v>1405746</v>
      </c>
      <c r="C482" t="s">
        <v>67</v>
      </c>
      <c r="D482">
        <v>844074</v>
      </c>
    </row>
    <row r="483" spans="1:4">
      <c r="A483" s="61" t="s">
        <v>370</v>
      </c>
      <c r="B483">
        <v>1319183</v>
      </c>
      <c r="C483" t="s">
        <v>70</v>
      </c>
      <c r="D483">
        <v>1470221</v>
      </c>
    </row>
    <row r="484" spans="1:4">
      <c r="A484" s="61" t="s">
        <v>371</v>
      </c>
      <c r="B484">
        <v>1353240</v>
      </c>
      <c r="C484" t="s">
        <v>70</v>
      </c>
      <c r="D484">
        <v>1514550</v>
      </c>
    </row>
    <row r="485" spans="1:4">
      <c r="A485" s="61" t="s">
        <v>372</v>
      </c>
      <c r="B485">
        <v>1383611</v>
      </c>
      <c r="C485" t="s">
        <v>72</v>
      </c>
      <c r="D485">
        <v>1303782</v>
      </c>
    </row>
    <row r="486" spans="1:4">
      <c r="A486" s="61">
        <v>652</v>
      </c>
      <c r="B486">
        <v>1383640</v>
      </c>
      <c r="C486" t="s">
        <v>68</v>
      </c>
      <c r="D486">
        <v>1766047</v>
      </c>
    </row>
    <row r="487" spans="1:4">
      <c r="A487" s="61" t="s">
        <v>373</v>
      </c>
      <c r="B487">
        <v>1397466</v>
      </c>
      <c r="C487" t="s">
        <v>82</v>
      </c>
      <c r="D487">
        <v>1011449</v>
      </c>
    </row>
    <row r="488" spans="1:4">
      <c r="A488" s="61">
        <v>404601</v>
      </c>
      <c r="B488">
        <v>1341253</v>
      </c>
      <c r="C488" t="s">
        <v>70</v>
      </c>
      <c r="D488">
        <v>1381891</v>
      </c>
    </row>
    <row r="489" spans="1:4">
      <c r="A489" s="61" t="s">
        <v>374</v>
      </c>
      <c r="B489">
        <v>1320343</v>
      </c>
      <c r="C489" t="s">
        <v>108</v>
      </c>
      <c r="D489">
        <v>126089</v>
      </c>
    </row>
    <row r="490" spans="1:4">
      <c r="A490" s="61" t="s">
        <v>375</v>
      </c>
      <c r="B490">
        <v>1443007</v>
      </c>
      <c r="C490" t="s">
        <v>68</v>
      </c>
      <c r="D490">
        <v>231013</v>
      </c>
    </row>
    <row r="491" spans="1:4">
      <c r="A491" s="61" t="s">
        <v>376</v>
      </c>
      <c r="B491">
        <v>1443006</v>
      </c>
      <c r="C491" t="s">
        <v>66</v>
      </c>
      <c r="D491">
        <v>231006</v>
      </c>
    </row>
    <row r="492" spans="1:4">
      <c r="A492" s="61">
        <v>407645</v>
      </c>
      <c r="B492">
        <v>1383621</v>
      </c>
      <c r="C492" t="s">
        <v>76</v>
      </c>
      <c r="D492">
        <v>1438052</v>
      </c>
    </row>
    <row r="493" spans="1:4">
      <c r="A493" s="61" t="s">
        <v>216</v>
      </c>
      <c r="B493">
        <v>1383625</v>
      </c>
      <c r="C493" t="s">
        <v>82</v>
      </c>
      <c r="D493">
        <v>1514599</v>
      </c>
    </row>
    <row r="494" spans="1:4">
      <c r="A494" s="61">
        <v>686</v>
      </c>
      <c r="B494">
        <v>1248286</v>
      </c>
      <c r="C494" t="s">
        <v>66</v>
      </c>
      <c r="D494">
        <v>778315</v>
      </c>
    </row>
    <row r="495" spans="1:4">
      <c r="A495" s="61">
        <v>20066</v>
      </c>
      <c r="B495">
        <v>1226160</v>
      </c>
      <c r="C495" t="s">
        <v>67</v>
      </c>
      <c r="D495">
        <v>1027006</v>
      </c>
    </row>
    <row r="496" spans="1:4">
      <c r="A496" s="61">
        <v>390115</v>
      </c>
      <c r="B496">
        <v>1233391</v>
      </c>
      <c r="C496" t="s">
        <v>72</v>
      </c>
      <c r="D496">
        <v>907485</v>
      </c>
    </row>
    <row r="497" spans="1:4">
      <c r="A497" s="61" t="s">
        <v>377</v>
      </c>
      <c r="B497">
        <v>1223027</v>
      </c>
      <c r="C497" t="s">
        <v>108</v>
      </c>
      <c r="D497">
        <v>1110029</v>
      </c>
    </row>
    <row r="498" spans="1:4">
      <c r="A498" s="61" t="s">
        <v>378</v>
      </c>
      <c r="B498">
        <v>1222384</v>
      </c>
      <c r="C498" t="s">
        <v>79</v>
      </c>
      <c r="D498">
        <v>1244798</v>
      </c>
    </row>
    <row r="499" spans="1:4">
      <c r="A499" s="61">
        <v>392423</v>
      </c>
      <c r="B499">
        <v>1227654</v>
      </c>
      <c r="C499" t="s">
        <v>72</v>
      </c>
      <c r="D499">
        <v>1186082</v>
      </c>
    </row>
    <row r="500" spans="1:4">
      <c r="A500" s="61" t="s">
        <v>379</v>
      </c>
      <c r="B500">
        <v>1298482</v>
      </c>
      <c r="C500" t="s">
        <v>82</v>
      </c>
      <c r="D500">
        <v>1351263</v>
      </c>
    </row>
    <row r="501" spans="1:4">
      <c r="A501" s="61" t="s">
        <v>380</v>
      </c>
      <c r="B501">
        <v>1223058</v>
      </c>
      <c r="C501" t="s">
        <v>108</v>
      </c>
      <c r="D501">
        <v>80704</v>
      </c>
    </row>
    <row r="502" spans="1:4">
      <c r="A502" s="61">
        <v>382953</v>
      </c>
      <c r="B502">
        <v>1230179</v>
      </c>
      <c r="C502" t="s">
        <v>67</v>
      </c>
      <c r="D502">
        <v>483582</v>
      </c>
    </row>
    <row r="503" spans="1:4">
      <c r="A503" s="61">
        <v>393019</v>
      </c>
      <c r="B503">
        <v>1247780</v>
      </c>
      <c r="C503" t="s">
        <v>70</v>
      </c>
      <c r="D503">
        <v>1184406</v>
      </c>
    </row>
    <row r="504" spans="1:4">
      <c r="A504" s="61" t="s">
        <v>381</v>
      </c>
      <c r="B504">
        <v>1223189</v>
      </c>
      <c r="C504" t="s">
        <v>82</v>
      </c>
      <c r="D504">
        <v>837167</v>
      </c>
    </row>
    <row r="505" spans="1:4">
      <c r="A505" s="61" t="s">
        <v>382</v>
      </c>
      <c r="B505">
        <v>1217433</v>
      </c>
      <c r="C505" t="s">
        <v>70</v>
      </c>
      <c r="D505">
        <v>836807</v>
      </c>
    </row>
    <row r="506" spans="1:4">
      <c r="A506" s="61">
        <v>9529</v>
      </c>
      <c r="B506">
        <v>1219503</v>
      </c>
      <c r="C506" t="s">
        <v>383</v>
      </c>
      <c r="D506">
        <v>3823</v>
      </c>
    </row>
    <row r="507" spans="1:4">
      <c r="A507" s="61" t="s">
        <v>384</v>
      </c>
      <c r="B507">
        <v>1224746</v>
      </c>
      <c r="C507" t="s">
        <v>82</v>
      </c>
      <c r="D507">
        <v>1012037</v>
      </c>
    </row>
    <row r="508" spans="1:4">
      <c r="A508" s="61" t="s">
        <v>385</v>
      </c>
      <c r="B508">
        <v>1238945</v>
      </c>
      <c r="C508" t="s">
        <v>66</v>
      </c>
      <c r="D508">
        <v>1148068</v>
      </c>
    </row>
    <row r="509" spans="1:4">
      <c r="A509" s="61" t="s">
        <v>386</v>
      </c>
      <c r="B509">
        <v>1221256</v>
      </c>
      <c r="C509" t="s">
        <v>70</v>
      </c>
      <c r="D509">
        <v>1009731</v>
      </c>
    </row>
    <row r="510" spans="1:4">
      <c r="A510" s="61" t="s">
        <v>274</v>
      </c>
      <c r="B510">
        <v>1248310</v>
      </c>
      <c r="C510" t="s">
        <v>72</v>
      </c>
      <c r="D510">
        <v>1305455</v>
      </c>
    </row>
    <row r="511" spans="1:4">
      <c r="A511" s="61" t="s">
        <v>387</v>
      </c>
      <c r="B511">
        <v>1223073</v>
      </c>
      <c r="C511" t="s">
        <v>90</v>
      </c>
      <c r="D511">
        <v>68107</v>
      </c>
    </row>
    <row r="512" spans="1:4">
      <c r="A512" s="61" t="s">
        <v>388</v>
      </c>
      <c r="B512">
        <v>1223035</v>
      </c>
      <c r="C512" t="s">
        <v>90</v>
      </c>
      <c r="D512">
        <v>68106</v>
      </c>
    </row>
    <row r="513" spans="1:4">
      <c r="A513" s="61">
        <v>401176</v>
      </c>
      <c r="B513">
        <v>1247806</v>
      </c>
      <c r="C513" t="s">
        <v>67</v>
      </c>
      <c r="D513">
        <v>1199079</v>
      </c>
    </row>
    <row r="514" spans="1:4">
      <c r="A514" s="61" t="s">
        <v>389</v>
      </c>
      <c r="B514">
        <v>1247719</v>
      </c>
      <c r="C514" t="s">
        <v>66</v>
      </c>
      <c r="D514">
        <v>998819</v>
      </c>
    </row>
    <row r="515" spans="1:4">
      <c r="A515" s="61" t="s">
        <v>390</v>
      </c>
      <c r="B515">
        <v>1254609</v>
      </c>
      <c r="C515" t="s">
        <v>72</v>
      </c>
      <c r="D515">
        <v>1303782</v>
      </c>
    </row>
    <row r="516" spans="1:4">
      <c r="A516" s="61">
        <v>404633</v>
      </c>
      <c r="B516">
        <v>1296403</v>
      </c>
      <c r="C516" t="s">
        <v>82</v>
      </c>
      <c r="D516">
        <v>1381873</v>
      </c>
    </row>
    <row r="517" spans="1:4">
      <c r="A517" s="61" t="s">
        <v>391</v>
      </c>
      <c r="B517">
        <v>1223030</v>
      </c>
      <c r="C517" t="s">
        <v>108</v>
      </c>
      <c r="D517">
        <v>1110061</v>
      </c>
    </row>
    <row r="518" spans="1:4">
      <c r="B518">
        <v>1245235</v>
      </c>
      <c r="C518" t="s">
        <v>68</v>
      </c>
      <c r="D518">
        <v>1055568</v>
      </c>
    </row>
    <row r="519" spans="1:4">
      <c r="A519" s="61" t="s">
        <v>392</v>
      </c>
      <c r="B519">
        <v>1223061</v>
      </c>
      <c r="C519" t="s">
        <v>108</v>
      </c>
      <c r="D519">
        <v>80704</v>
      </c>
    </row>
    <row r="520" spans="1:4">
      <c r="A520" s="61" t="s">
        <v>393</v>
      </c>
      <c r="B520">
        <v>1223050</v>
      </c>
      <c r="C520" t="s">
        <v>108</v>
      </c>
      <c r="D520">
        <v>80704</v>
      </c>
    </row>
    <row r="521" spans="1:4">
      <c r="A521" s="61">
        <v>393048</v>
      </c>
      <c r="B521">
        <v>1221258</v>
      </c>
      <c r="C521" t="s">
        <v>82</v>
      </c>
      <c r="D521">
        <v>1184458</v>
      </c>
    </row>
    <row r="522" spans="1:4">
      <c r="A522" s="61" t="s">
        <v>394</v>
      </c>
      <c r="B522">
        <v>1223046</v>
      </c>
      <c r="C522" t="s">
        <v>90</v>
      </c>
      <c r="D522">
        <v>797887</v>
      </c>
    </row>
    <row r="523" spans="1:4">
      <c r="B523">
        <v>1224377</v>
      </c>
      <c r="C523" t="s">
        <v>108</v>
      </c>
      <c r="D523">
        <v>113620</v>
      </c>
    </row>
    <row r="524" spans="1:4">
      <c r="A524" s="61" t="s">
        <v>395</v>
      </c>
      <c r="B524">
        <v>1226961</v>
      </c>
      <c r="C524" t="s">
        <v>98</v>
      </c>
      <c r="D524">
        <v>1215949</v>
      </c>
    </row>
    <row r="525" spans="1:4">
      <c r="A525" s="61" t="s">
        <v>396</v>
      </c>
      <c r="B525">
        <v>1247115</v>
      </c>
      <c r="C525" t="s">
        <v>76</v>
      </c>
      <c r="D525">
        <v>414441</v>
      </c>
    </row>
    <row r="526" spans="1:4">
      <c r="A526" s="61" t="s">
        <v>397</v>
      </c>
      <c r="B526">
        <v>1289305</v>
      </c>
      <c r="C526" t="s">
        <v>67</v>
      </c>
      <c r="D526">
        <v>1374293</v>
      </c>
    </row>
    <row r="527" spans="1:4">
      <c r="A527" s="61" t="s">
        <v>398</v>
      </c>
      <c r="B527">
        <v>1124713</v>
      </c>
      <c r="C527" t="s">
        <v>67</v>
      </c>
      <c r="D527">
        <v>9014</v>
      </c>
    </row>
    <row r="528" spans="1:4">
      <c r="A528" s="61" t="s">
        <v>399</v>
      </c>
      <c r="B528">
        <v>1113951</v>
      </c>
      <c r="C528" t="s">
        <v>72</v>
      </c>
      <c r="D528">
        <v>365793</v>
      </c>
    </row>
    <row r="529" spans="1:4">
      <c r="A529" s="61" t="s">
        <v>400</v>
      </c>
      <c r="B529">
        <v>1133981</v>
      </c>
      <c r="C529" t="s">
        <v>66</v>
      </c>
      <c r="D529">
        <v>75172</v>
      </c>
    </row>
    <row r="530" spans="1:4">
      <c r="A530" s="61" t="s">
        <v>401</v>
      </c>
      <c r="B530">
        <v>1133960</v>
      </c>
      <c r="C530" t="s">
        <v>66</v>
      </c>
      <c r="D530">
        <v>75274</v>
      </c>
    </row>
    <row r="531" spans="1:4">
      <c r="A531" s="61" t="s">
        <v>402</v>
      </c>
      <c r="B531">
        <v>1133937</v>
      </c>
      <c r="C531" t="s">
        <v>68</v>
      </c>
      <c r="D531">
        <v>19432</v>
      </c>
    </row>
    <row r="532" spans="1:4">
      <c r="A532" s="61" t="s">
        <v>403</v>
      </c>
      <c r="B532">
        <v>1151236</v>
      </c>
      <c r="C532" t="s">
        <v>66</v>
      </c>
      <c r="D532">
        <v>360794</v>
      </c>
    </row>
    <row r="533" spans="1:4">
      <c r="A533" s="61" t="s">
        <v>404</v>
      </c>
      <c r="B533">
        <v>1076728</v>
      </c>
      <c r="C533" t="s">
        <v>72</v>
      </c>
      <c r="D533">
        <v>306578</v>
      </c>
    </row>
    <row r="534" spans="1:4">
      <c r="A534" s="61" t="s">
        <v>405</v>
      </c>
      <c r="B534">
        <v>1104151</v>
      </c>
      <c r="C534" t="s">
        <v>70</v>
      </c>
      <c r="D534">
        <v>365887</v>
      </c>
    </row>
    <row r="535" spans="1:4">
      <c r="A535" s="61" t="s">
        <v>406</v>
      </c>
      <c r="B535">
        <v>1133934</v>
      </c>
      <c r="C535" t="s">
        <v>74</v>
      </c>
      <c r="D535">
        <v>5234</v>
      </c>
    </row>
    <row r="536" spans="1:4">
      <c r="A536" s="61" t="s">
        <v>407</v>
      </c>
      <c r="B536">
        <v>1152628</v>
      </c>
      <c r="C536" t="s">
        <v>79</v>
      </c>
      <c r="D536">
        <v>589458</v>
      </c>
    </row>
    <row r="537" spans="1:4">
      <c r="A537" s="61">
        <v>3010</v>
      </c>
      <c r="B537">
        <v>1156694</v>
      </c>
      <c r="C537" t="s">
        <v>68</v>
      </c>
      <c r="D537">
        <v>636943</v>
      </c>
    </row>
    <row r="538" spans="1:4">
      <c r="A538" s="61" t="s">
        <v>408</v>
      </c>
      <c r="B538">
        <v>1116156</v>
      </c>
      <c r="C538" t="s">
        <v>79</v>
      </c>
      <c r="D538">
        <v>209320</v>
      </c>
    </row>
    <row r="539" spans="1:4">
      <c r="A539" s="61">
        <v>419478</v>
      </c>
      <c r="B539">
        <v>1134065</v>
      </c>
      <c r="C539" t="s">
        <v>67</v>
      </c>
      <c r="D539">
        <v>107715</v>
      </c>
    </row>
    <row r="540" spans="1:4">
      <c r="A540" s="61">
        <v>351354</v>
      </c>
      <c r="B540">
        <v>1134003</v>
      </c>
      <c r="C540" t="s">
        <v>68</v>
      </c>
      <c r="D540">
        <v>45391</v>
      </c>
    </row>
    <row r="541" spans="1:4">
      <c r="A541" s="61">
        <v>457453</v>
      </c>
      <c r="B541">
        <v>1113764</v>
      </c>
      <c r="C541" t="s">
        <v>76</v>
      </c>
      <c r="D541">
        <v>63682</v>
      </c>
    </row>
    <row r="542" spans="1:4">
      <c r="A542" s="61" t="s">
        <v>409</v>
      </c>
      <c r="B542">
        <v>1076733</v>
      </c>
      <c r="C542" t="s">
        <v>153</v>
      </c>
      <c r="D542">
        <v>77312</v>
      </c>
    </row>
    <row r="543" spans="1:4">
      <c r="A543" s="61">
        <v>419488</v>
      </c>
      <c r="B543">
        <v>1134066</v>
      </c>
      <c r="C543" t="s">
        <v>67</v>
      </c>
      <c r="D543">
        <v>107715</v>
      </c>
    </row>
    <row r="544" spans="1:4">
      <c r="A544" s="61" t="s">
        <v>410</v>
      </c>
      <c r="B544">
        <v>1150167</v>
      </c>
      <c r="C544" t="s">
        <v>79</v>
      </c>
      <c r="D544">
        <v>218130</v>
      </c>
    </row>
    <row r="545" spans="1:4">
      <c r="A545" s="61">
        <v>182</v>
      </c>
      <c r="B545">
        <v>1134119</v>
      </c>
      <c r="C545" t="s">
        <v>68</v>
      </c>
      <c r="D545">
        <v>16381</v>
      </c>
    </row>
    <row r="546" spans="1:4">
      <c r="A546" s="61" t="s">
        <v>411</v>
      </c>
      <c r="B546">
        <v>1125973</v>
      </c>
      <c r="C546" t="s">
        <v>74</v>
      </c>
      <c r="D546">
        <v>106148</v>
      </c>
    </row>
    <row r="547" spans="1:4">
      <c r="A547" s="61" t="s">
        <v>412</v>
      </c>
      <c r="B547">
        <v>1144506</v>
      </c>
      <c r="C547" t="s">
        <v>79</v>
      </c>
      <c r="D547">
        <v>459452</v>
      </c>
    </row>
    <row r="548" spans="1:4">
      <c r="B548">
        <v>1076767</v>
      </c>
      <c r="C548" t="s">
        <v>76</v>
      </c>
      <c r="D548">
        <v>6152</v>
      </c>
    </row>
    <row r="549" spans="1:4">
      <c r="A549" s="61" t="s">
        <v>413</v>
      </c>
      <c r="B549">
        <v>1157364</v>
      </c>
      <c r="C549" t="s">
        <v>70</v>
      </c>
      <c r="D549">
        <v>636288</v>
      </c>
    </row>
    <row r="550" spans="1:4">
      <c r="A550" s="61">
        <v>8250</v>
      </c>
      <c r="B550">
        <v>991031</v>
      </c>
      <c r="C550" t="s">
        <v>82</v>
      </c>
      <c r="D550">
        <v>718359</v>
      </c>
    </row>
    <row r="551" spans="1:4">
      <c r="A551" s="61">
        <v>4096</v>
      </c>
      <c r="B551">
        <v>1135248</v>
      </c>
      <c r="C551" t="s">
        <v>76</v>
      </c>
      <c r="D551">
        <v>66455</v>
      </c>
    </row>
    <row r="552" spans="1:4">
      <c r="A552" s="61" t="s">
        <v>414</v>
      </c>
      <c r="B552">
        <v>1149279</v>
      </c>
      <c r="C552" t="s">
        <v>72</v>
      </c>
      <c r="D552">
        <v>361432</v>
      </c>
    </row>
    <row r="553" spans="1:4">
      <c r="A553" s="61">
        <v>283</v>
      </c>
      <c r="B553">
        <v>133584</v>
      </c>
      <c r="C553" t="s">
        <v>68</v>
      </c>
      <c r="D553">
        <v>209916</v>
      </c>
    </row>
    <row r="554" spans="1:4">
      <c r="A554" s="61">
        <v>286</v>
      </c>
      <c r="B554">
        <v>133588</v>
      </c>
      <c r="C554" t="s">
        <v>66</v>
      </c>
      <c r="D554">
        <v>209809</v>
      </c>
    </row>
    <row r="555" spans="1:4">
      <c r="A555" s="61">
        <v>176</v>
      </c>
      <c r="B555">
        <v>129731</v>
      </c>
      <c r="C555" t="s">
        <v>66</v>
      </c>
      <c r="D555">
        <v>170762</v>
      </c>
    </row>
    <row r="556" spans="1:4">
      <c r="A556" s="61">
        <v>177</v>
      </c>
      <c r="B556">
        <v>129732</v>
      </c>
      <c r="C556" t="s">
        <v>66</v>
      </c>
      <c r="D556">
        <v>170762</v>
      </c>
    </row>
    <row r="557" spans="1:4">
      <c r="A557" s="61">
        <v>165</v>
      </c>
      <c r="B557">
        <v>129737</v>
      </c>
      <c r="C557" t="s">
        <v>66</v>
      </c>
      <c r="D557">
        <v>170762</v>
      </c>
    </row>
    <row r="558" spans="1:4">
      <c r="A558" s="61" t="s">
        <v>415</v>
      </c>
      <c r="B558">
        <v>1205172</v>
      </c>
      <c r="C558" t="s">
        <v>82</v>
      </c>
      <c r="D558">
        <v>1010128</v>
      </c>
    </row>
    <row r="559" spans="1:4">
      <c r="A559" s="61" t="s">
        <v>416</v>
      </c>
      <c r="B559">
        <v>1173208</v>
      </c>
      <c r="C559" t="s">
        <v>98</v>
      </c>
      <c r="D559">
        <v>6900</v>
      </c>
    </row>
    <row r="560" spans="1:4">
      <c r="A560" s="61" t="s">
        <v>417</v>
      </c>
      <c r="B560">
        <v>1198078</v>
      </c>
      <c r="C560" t="s">
        <v>70</v>
      </c>
      <c r="D560">
        <v>718354</v>
      </c>
    </row>
    <row r="561" spans="1:4">
      <c r="A561" s="61" t="s">
        <v>418</v>
      </c>
      <c r="B561">
        <v>1198091</v>
      </c>
      <c r="C561" t="s">
        <v>76</v>
      </c>
      <c r="D561">
        <v>770674</v>
      </c>
    </row>
    <row r="562" spans="1:4">
      <c r="A562" s="61">
        <v>693</v>
      </c>
      <c r="B562">
        <v>1203356</v>
      </c>
      <c r="C562" t="s">
        <v>68</v>
      </c>
      <c r="D562">
        <v>575708</v>
      </c>
    </row>
    <row r="563" spans="1:4">
      <c r="A563" s="61" t="s">
        <v>419</v>
      </c>
      <c r="B563">
        <v>1195673</v>
      </c>
      <c r="C563" t="s">
        <v>76</v>
      </c>
      <c r="D563">
        <v>771092</v>
      </c>
    </row>
    <row r="564" spans="1:4">
      <c r="A564" s="61" t="s">
        <v>420</v>
      </c>
      <c r="B564">
        <v>1217761</v>
      </c>
      <c r="C564" t="s">
        <v>70</v>
      </c>
      <c r="D564">
        <v>1122380</v>
      </c>
    </row>
    <row r="565" spans="1:4">
      <c r="A565" s="61" t="s">
        <v>421</v>
      </c>
      <c r="B565">
        <v>1247897</v>
      </c>
      <c r="C565" t="s">
        <v>70</v>
      </c>
      <c r="D565">
        <v>1388185</v>
      </c>
    </row>
    <row r="566" spans="1:4">
      <c r="A566" s="61" t="s">
        <v>422</v>
      </c>
      <c r="B566">
        <v>1224950</v>
      </c>
      <c r="C566" t="s">
        <v>79</v>
      </c>
      <c r="D566">
        <v>1221707</v>
      </c>
    </row>
    <row r="567" spans="1:4">
      <c r="A567" s="61" t="s">
        <v>423</v>
      </c>
      <c r="B567">
        <v>1139612</v>
      </c>
      <c r="C567" t="s">
        <v>98</v>
      </c>
      <c r="D567">
        <v>445516</v>
      </c>
    </row>
    <row r="568" spans="1:4">
      <c r="A568" s="61">
        <v>173</v>
      </c>
      <c r="B568">
        <v>1134097</v>
      </c>
      <c r="C568" t="s">
        <v>68</v>
      </c>
      <c r="D568">
        <v>16381</v>
      </c>
    </row>
    <row r="569" spans="1:4">
      <c r="B569">
        <v>1144524</v>
      </c>
      <c r="C569" t="s">
        <v>115</v>
      </c>
      <c r="D569">
        <v>459519</v>
      </c>
    </row>
    <row r="570" spans="1:4">
      <c r="A570" s="61" t="s">
        <v>424</v>
      </c>
      <c r="B570">
        <v>1161287</v>
      </c>
      <c r="C570" t="s">
        <v>70</v>
      </c>
      <c r="D570">
        <v>712868</v>
      </c>
    </row>
    <row r="571" spans="1:4">
      <c r="A571" s="61" t="s">
        <v>425</v>
      </c>
      <c r="B571">
        <v>896831</v>
      </c>
      <c r="C571" t="s">
        <v>68</v>
      </c>
      <c r="D571">
        <v>16381</v>
      </c>
    </row>
    <row r="572" spans="1:4">
      <c r="A572" s="61" t="s">
        <v>426</v>
      </c>
      <c r="B572">
        <v>898631</v>
      </c>
      <c r="C572" t="s">
        <v>66</v>
      </c>
      <c r="D572">
        <v>170762</v>
      </c>
    </row>
    <row r="573" spans="1:4">
      <c r="A573" s="61" t="s">
        <v>427</v>
      </c>
      <c r="B573">
        <v>874316</v>
      </c>
      <c r="C573" t="s">
        <v>68</v>
      </c>
      <c r="D573">
        <v>19432</v>
      </c>
    </row>
    <row r="574" spans="1:4">
      <c r="A574" s="61" t="s">
        <v>428</v>
      </c>
      <c r="B574">
        <v>990937</v>
      </c>
      <c r="C574" t="s">
        <v>76</v>
      </c>
      <c r="D574">
        <v>64674</v>
      </c>
    </row>
    <row r="575" spans="1:4">
      <c r="A575" s="61">
        <v>292</v>
      </c>
      <c r="B575">
        <v>980124</v>
      </c>
      <c r="C575" t="s">
        <v>68</v>
      </c>
      <c r="D575">
        <v>209916</v>
      </c>
    </row>
    <row r="576" spans="1:4">
      <c r="A576" s="61">
        <v>355270</v>
      </c>
      <c r="B576">
        <v>925825</v>
      </c>
      <c r="C576" t="s">
        <v>171</v>
      </c>
      <c r="D576">
        <v>5059</v>
      </c>
    </row>
    <row r="577" spans="1:4">
      <c r="A577" s="61" t="s">
        <v>429</v>
      </c>
      <c r="B577">
        <v>886043</v>
      </c>
      <c r="C577" t="s">
        <v>70</v>
      </c>
      <c r="D577">
        <v>18103</v>
      </c>
    </row>
    <row r="578" spans="1:4">
      <c r="A578" s="61">
        <v>4474</v>
      </c>
      <c r="B578">
        <v>88837</v>
      </c>
      <c r="C578" t="s">
        <v>76</v>
      </c>
      <c r="D578">
        <v>66274</v>
      </c>
    </row>
    <row r="579" spans="1:4">
      <c r="A579" s="61">
        <v>1368</v>
      </c>
      <c r="B579">
        <v>88822</v>
      </c>
      <c r="C579" t="s">
        <v>74</v>
      </c>
      <c r="D579">
        <v>10063</v>
      </c>
    </row>
    <row r="580" spans="1:4">
      <c r="A580" s="61">
        <v>181</v>
      </c>
      <c r="B580">
        <v>12469</v>
      </c>
      <c r="C580" t="s">
        <v>68</v>
      </c>
      <c r="D580">
        <v>16381</v>
      </c>
    </row>
    <row r="581" spans="1:4">
      <c r="A581" s="61" t="s">
        <v>430</v>
      </c>
      <c r="B581">
        <v>1547081</v>
      </c>
      <c r="C581" t="s">
        <v>68</v>
      </c>
      <c r="D581">
        <v>2277244</v>
      </c>
    </row>
    <row r="582" spans="1:4">
      <c r="A582" s="61">
        <v>25000</v>
      </c>
      <c r="B582">
        <v>1580206</v>
      </c>
      <c r="C582" t="s">
        <v>88</v>
      </c>
      <c r="D582">
        <v>1301616</v>
      </c>
    </row>
    <row r="583" spans="1:4">
      <c r="A583" s="61" t="s">
        <v>113</v>
      </c>
      <c r="B583">
        <v>1578979</v>
      </c>
      <c r="C583" t="s">
        <v>98</v>
      </c>
      <c r="D583">
        <v>2145594</v>
      </c>
    </row>
    <row r="584" spans="1:4">
      <c r="A584" s="61">
        <v>407458</v>
      </c>
      <c r="B584">
        <v>1624322</v>
      </c>
      <c r="C584" t="s">
        <v>76</v>
      </c>
      <c r="D584">
        <v>2587011</v>
      </c>
    </row>
    <row r="585" spans="1:4">
      <c r="A585" s="61" t="s">
        <v>431</v>
      </c>
      <c r="B585">
        <v>1624406</v>
      </c>
      <c r="C585" t="s">
        <v>432</v>
      </c>
      <c r="D585">
        <v>2338703</v>
      </c>
    </row>
    <row r="586" spans="1:4">
      <c r="A586" s="61">
        <v>7732</v>
      </c>
      <c r="B586">
        <v>1624290</v>
      </c>
      <c r="C586" t="s">
        <v>76</v>
      </c>
      <c r="D586">
        <v>2594115</v>
      </c>
    </row>
    <row r="587" spans="1:4">
      <c r="A587" s="61" t="s">
        <v>433</v>
      </c>
      <c r="B587">
        <v>1624251</v>
      </c>
      <c r="C587" t="s">
        <v>434</v>
      </c>
      <c r="D587">
        <v>2341576</v>
      </c>
    </row>
    <row r="588" spans="1:4">
      <c r="A588" s="61" t="s">
        <v>435</v>
      </c>
      <c r="B588">
        <v>1592996</v>
      </c>
      <c r="C588" t="s">
        <v>436</v>
      </c>
      <c r="D588">
        <v>2254162</v>
      </c>
    </row>
    <row r="589" spans="1:4">
      <c r="A589" s="61" t="s">
        <v>437</v>
      </c>
      <c r="B589">
        <v>1624211</v>
      </c>
      <c r="C589" t="s">
        <v>82</v>
      </c>
      <c r="D589">
        <v>2638449</v>
      </c>
    </row>
    <row r="590" spans="1:4">
      <c r="A590" s="61" t="s">
        <v>100</v>
      </c>
      <c r="B590">
        <v>1624214</v>
      </c>
      <c r="C590" t="s">
        <v>82</v>
      </c>
      <c r="D590">
        <v>2514907</v>
      </c>
    </row>
    <row r="591" spans="1:4">
      <c r="A591" s="61" t="s">
        <v>130</v>
      </c>
      <c r="B591">
        <v>1625734</v>
      </c>
      <c r="C591" t="s">
        <v>79</v>
      </c>
      <c r="D591">
        <v>2379825</v>
      </c>
    </row>
    <row r="592" spans="1:4">
      <c r="A592" s="61" t="s">
        <v>438</v>
      </c>
      <c r="B592">
        <v>1578980</v>
      </c>
      <c r="C592" t="s">
        <v>98</v>
      </c>
      <c r="D592">
        <v>2381355</v>
      </c>
    </row>
    <row r="593" spans="1:4">
      <c r="A593" s="61" t="s">
        <v>439</v>
      </c>
      <c r="B593">
        <v>1544568</v>
      </c>
      <c r="C593" t="s">
        <v>98</v>
      </c>
      <c r="D593">
        <v>1527424</v>
      </c>
    </row>
    <row r="594" spans="1:4">
      <c r="A594" s="61">
        <v>402266</v>
      </c>
      <c r="B594">
        <v>1587987</v>
      </c>
      <c r="C594" t="s">
        <v>68</v>
      </c>
      <c r="D594">
        <v>2313795</v>
      </c>
    </row>
    <row r="595" spans="1:4">
      <c r="A595" s="61" t="s">
        <v>314</v>
      </c>
      <c r="B595">
        <v>1624317</v>
      </c>
      <c r="C595" t="s">
        <v>76</v>
      </c>
      <c r="D595">
        <v>2587896</v>
      </c>
    </row>
    <row r="596" spans="1:4">
      <c r="A596" s="61">
        <v>414005</v>
      </c>
      <c r="B596">
        <v>1624327</v>
      </c>
      <c r="C596" t="s">
        <v>169</v>
      </c>
      <c r="D596">
        <v>2318237</v>
      </c>
    </row>
    <row r="597" spans="1:4">
      <c r="A597" s="61">
        <v>383069</v>
      </c>
      <c r="B597">
        <v>1660575</v>
      </c>
      <c r="C597" t="s">
        <v>76</v>
      </c>
      <c r="D597">
        <v>2554786</v>
      </c>
    </row>
    <row r="598" spans="1:4">
      <c r="A598" s="61" t="s">
        <v>83</v>
      </c>
      <c r="B598">
        <v>1660566</v>
      </c>
      <c r="C598" t="s">
        <v>76</v>
      </c>
      <c r="D598">
        <v>2587897</v>
      </c>
    </row>
    <row r="599" spans="1:4">
      <c r="A599" s="61">
        <v>383059</v>
      </c>
      <c r="B599">
        <v>1660574</v>
      </c>
      <c r="C599" t="s">
        <v>76</v>
      </c>
      <c r="D599">
        <v>2554785</v>
      </c>
    </row>
    <row r="600" spans="1:4">
      <c r="A600" s="61" t="s">
        <v>440</v>
      </c>
      <c r="B600">
        <v>1624265</v>
      </c>
      <c r="C600" t="s">
        <v>70</v>
      </c>
      <c r="D600">
        <v>2548761</v>
      </c>
    </row>
    <row r="601" spans="1:4">
      <c r="A601" s="61" t="s">
        <v>441</v>
      </c>
      <c r="B601">
        <v>1597260</v>
      </c>
      <c r="C601" t="s">
        <v>90</v>
      </c>
      <c r="D601">
        <v>1713613</v>
      </c>
    </row>
    <row r="602" spans="1:4">
      <c r="A602" s="61" t="s">
        <v>442</v>
      </c>
      <c r="B602">
        <v>1660583</v>
      </c>
      <c r="C602" t="s">
        <v>66</v>
      </c>
      <c r="D602">
        <v>2664982</v>
      </c>
    </row>
    <row r="603" spans="1:4">
      <c r="A603" s="61" t="s">
        <v>443</v>
      </c>
      <c r="B603">
        <v>1660588</v>
      </c>
      <c r="C603" t="s">
        <v>70</v>
      </c>
      <c r="D603">
        <v>2515626</v>
      </c>
    </row>
    <row r="604" spans="1:4">
      <c r="A604" s="61" t="s">
        <v>444</v>
      </c>
      <c r="B604">
        <v>1660837</v>
      </c>
      <c r="C604" t="s">
        <v>230</v>
      </c>
      <c r="D604">
        <v>113445</v>
      </c>
    </row>
    <row r="605" spans="1:4">
      <c r="A605" s="61">
        <v>395134</v>
      </c>
      <c r="B605">
        <v>1624287</v>
      </c>
      <c r="C605" t="s">
        <v>76</v>
      </c>
      <c r="D605">
        <v>2471167</v>
      </c>
    </row>
    <row r="606" spans="1:4">
      <c r="A606" s="61">
        <v>4480</v>
      </c>
      <c r="B606">
        <v>1624294</v>
      </c>
      <c r="C606" t="s">
        <v>76</v>
      </c>
      <c r="D606">
        <v>2268392</v>
      </c>
    </row>
    <row r="607" spans="1:4">
      <c r="A607" s="61" t="s">
        <v>445</v>
      </c>
      <c r="B607">
        <v>1624407</v>
      </c>
      <c r="C607" t="s">
        <v>432</v>
      </c>
      <c r="D607">
        <v>2338711</v>
      </c>
    </row>
    <row r="608" spans="1:4">
      <c r="A608" s="61">
        <v>675</v>
      </c>
      <c r="B608">
        <v>1624330</v>
      </c>
      <c r="C608" t="s">
        <v>66</v>
      </c>
      <c r="D608">
        <v>2268436</v>
      </c>
    </row>
    <row r="609" spans="1:4">
      <c r="A609" s="61" t="s">
        <v>446</v>
      </c>
      <c r="B609">
        <v>1638971</v>
      </c>
      <c r="C609" t="s">
        <v>108</v>
      </c>
      <c r="D609">
        <v>2742272</v>
      </c>
    </row>
    <row r="610" spans="1:4">
      <c r="A610" s="61" t="s">
        <v>87</v>
      </c>
      <c r="B610">
        <v>1660940</v>
      </c>
      <c r="C610" t="s">
        <v>434</v>
      </c>
      <c r="D610">
        <v>2685768</v>
      </c>
    </row>
    <row r="611" spans="1:4">
      <c r="A611" s="61" t="s">
        <v>447</v>
      </c>
      <c r="B611">
        <v>1598678</v>
      </c>
      <c r="C611" t="s">
        <v>157</v>
      </c>
      <c r="D611">
        <v>2567329</v>
      </c>
    </row>
    <row r="612" spans="1:4">
      <c r="A612" s="61" t="s">
        <v>448</v>
      </c>
      <c r="B612">
        <v>1666100</v>
      </c>
      <c r="C612" t="s">
        <v>108</v>
      </c>
      <c r="D612">
        <v>2742287</v>
      </c>
    </row>
    <row r="613" spans="1:4">
      <c r="A613" s="61" t="s">
        <v>449</v>
      </c>
      <c r="B613">
        <v>1660589</v>
      </c>
      <c r="C613" t="s">
        <v>76</v>
      </c>
      <c r="D613">
        <v>2580620</v>
      </c>
    </row>
    <row r="614" spans="1:4">
      <c r="A614" s="61" t="s">
        <v>450</v>
      </c>
      <c r="B614">
        <v>1654660</v>
      </c>
      <c r="C614" t="s">
        <v>115</v>
      </c>
      <c r="D614">
        <v>2550061</v>
      </c>
    </row>
    <row r="615" spans="1:4">
      <c r="A615" s="61" t="s">
        <v>451</v>
      </c>
      <c r="B615">
        <v>1624259</v>
      </c>
      <c r="C615" t="s">
        <v>70</v>
      </c>
      <c r="D615">
        <v>2548765</v>
      </c>
    </row>
    <row r="616" spans="1:4">
      <c r="A616" s="61">
        <v>414006</v>
      </c>
      <c r="B616">
        <v>1624341</v>
      </c>
      <c r="C616" t="s">
        <v>169</v>
      </c>
      <c r="D616">
        <v>2318327</v>
      </c>
    </row>
    <row r="617" spans="1:4">
      <c r="A617" s="61" t="s">
        <v>452</v>
      </c>
      <c r="B617">
        <v>1608101</v>
      </c>
      <c r="C617" t="s">
        <v>82</v>
      </c>
      <c r="D617">
        <v>2548254</v>
      </c>
    </row>
    <row r="618" spans="1:4">
      <c r="A618" s="61">
        <v>4677</v>
      </c>
      <c r="B618">
        <v>1624385</v>
      </c>
      <c r="C618" t="s">
        <v>67</v>
      </c>
      <c r="D618">
        <v>2482194</v>
      </c>
    </row>
    <row r="619" spans="1:4">
      <c r="A619" s="61" t="s">
        <v>453</v>
      </c>
      <c r="B619">
        <v>1597261</v>
      </c>
      <c r="C619" t="s">
        <v>90</v>
      </c>
      <c r="D619">
        <v>1713613</v>
      </c>
    </row>
    <row r="620" spans="1:4">
      <c r="A620" s="61" t="s">
        <v>280</v>
      </c>
      <c r="B620">
        <v>1597262</v>
      </c>
      <c r="C620" t="s">
        <v>90</v>
      </c>
      <c r="D620">
        <v>1713613</v>
      </c>
    </row>
    <row r="621" spans="1:4">
      <c r="A621" s="61">
        <v>7259</v>
      </c>
      <c r="B621">
        <v>1610764</v>
      </c>
      <c r="D621" t="s">
        <v>454</v>
      </c>
    </row>
    <row r="622" spans="1:4">
      <c r="A622" s="61">
        <v>377180</v>
      </c>
      <c r="B622">
        <v>1624308</v>
      </c>
      <c r="C622" t="s">
        <v>76</v>
      </c>
      <c r="D622">
        <v>2471155</v>
      </c>
    </row>
    <row r="623" spans="1:4">
      <c r="A623" s="61">
        <v>413998</v>
      </c>
      <c r="B623">
        <v>1624340</v>
      </c>
      <c r="C623" t="s">
        <v>68</v>
      </c>
      <c r="D623">
        <v>2318047</v>
      </c>
    </row>
    <row r="624" spans="1:4">
      <c r="A624" s="61" t="s">
        <v>237</v>
      </c>
      <c r="B624">
        <v>1626319</v>
      </c>
      <c r="C624" t="s">
        <v>70</v>
      </c>
      <c r="D624">
        <v>2303921</v>
      </c>
    </row>
    <row r="625" spans="1:4">
      <c r="A625" s="61" t="s">
        <v>260</v>
      </c>
      <c r="B625">
        <v>1624194</v>
      </c>
      <c r="C625" t="s">
        <v>115</v>
      </c>
      <c r="D625">
        <v>2512284</v>
      </c>
    </row>
    <row r="626" spans="1:4">
      <c r="A626" s="61" t="s">
        <v>455</v>
      </c>
      <c r="B626">
        <v>1624222</v>
      </c>
      <c r="C626" t="s">
        <v>72</v>
      </c>
      <c r="D626">
        <v>2517242</v>
      </c>
    </row>
    <row r="627" spans="1:4">
      <c r="A627" s="61">
        <v>3501</v>
      </c>
      <c r="B627">
        <v>1624226</v>
      </c>
      <c r="C627" t="s">
        <v>334</v>
      </c>
      <c r="D627">
        <v>2189488</v>
      </c>
    </row>
    <row r="628" spans="1:4">
      <c r="A628" s="61" t="s">
        <v>215</v>
      </c>
      <c r="B628">
        <v>1508747</v>
      </c>
      <c r="C628" t="s">
        <v>70</v>
      </c>
      <c r="D628">
        <v>1913328</v>
      </c>
    </row>
    <row r="629" spans="1:4">
      <c r="A629" s="61" t="s">
        <v>105</v>
      </c>
      <c r="B629">
        <v>1508749</v>
      </c>
      <c r="C629" t="s">
        <v>67</v>
      </c>
      <c r="D629">
        <v>214759</v>
      </c>
    </row>
    <row r="630" spans="1:4">
      <c r="A630" s="61" t="s">
        <v>366</v>
      </c>
      <c r="B630">
        <v>1497017</v>
      </c>
      <c r="C630" t="s">
        <v>76</v>
      </c>
      <c r="D630">
        <v>1725859</v>
      </c>
    </row>
    <row r="631" spans="1:4">
      <c r="A631" s="61" t="s">
        <v>456</v>
      </c>
      <c r="B631">
        <v>1478958</v>
      </c>
      <c r="C631" t="s">
        <v>230</v>
      </c>
      <c r="D631">
        <v>368459</v>
      </c>
    </row>
    <row r="632" spans="1:4">
      <c r="A632" s="61">
        <v>4712</v>
      </c>
      <c r="B632">
        <v>1482398</v>
      </c>
      <c r="C632" t="s">
        <v>108</v>
      </c>
      <c r="D632">
        <v>1699992</v>
      </c>
    </row>
    <row r="633" spans="1:4">
      <c r="A633" s="61" t="s">
        <v>457</v>
      </c>
      <c r="B633">
        <v>1482757</v>
      </c>
      <c r="C633" t="s">
        <v>70</v>
      </c>
      <c r="D633">
        <v>1898874</v>
      </c>
    </row>
    <row r="634" spans="1:4">
      <c r="A634" s="61" t="s">
        <v>458</v>
      </c>
      <c r="B634">
        <v>1443028</v>
      </c>
      <c r="C634" t="s">
        <v>66</v>
      </c>
      <c r="D634">
        <v>230755</v>
      </c>
    </row>
    <row r="635" spans="1:4">
      <c r="A635" s="61" t="s">
        <v>459</v>
      </c>
      <c r="B635">
        <v>1443027</v>
      </c>
      <c r="C635" t="s">
        <v>66</v>
      </c>
      <c r="D635">
        <v>230755</v>
      </c>
    </row>
    <row r="636" spans="1:4">
      <c r="A636" s="61" t="s">
        <v>460</v>
      </c>
      <c r="B636">
        <v>1443031</v>
      </c>
      <c r="C636" t="s">
        <v>66</v>
      </c>
      <c r="D636">
        <v>235421</v>
      </c>
    </row>
    <row r="637" spans="1:4">
      <c r="A637" s="61" t="s">
        <v>461</v>
      </c>
      <c r="B637">
        <v>1478919</v>
      </c>
      <c r="C637" t="s">
        <v>230</v>
      </c>
      <c r="D637">
        <v>368835</v>
      </c>
    </row>
    <row r="638" spans="1:4">
      <c r="A638" s="61" t="s">
        <v>462</v>
      </c>
      <c r="B638">
        <v>1443038</v>
      </c>
      <c r="C638" t="s">
        <v>76</v>
      </c>
      <c r="D638">
        <v>214278</v>
      </c>
    </row>
    <row r="639" spans="1:4">
      <c r="A639" s="61">
        <v>511212</v>
      </c>
      <c r="B639">
        <v>1515178</v>
      </c>
      <c r="C639" t="s">
        <v>463</v>
      </c>
      <c r="D639">
        <v>400449</v>
      </c>
    </row>
    <row r="640" spans="1:4">
      <c r="A640" s="61">
        <v>414033</v>
      </c>
      <c r="B640">
        <v>1247397</v>
      </c>
      <c r="C640" t="s">
        <v>66</v>
      </c>
      <c r="D640">
        <v>1326269</v>
      </c>
    </row>
    <row r="641" spans="1:4">
      <c r="A641" s="61">
        <v>401179</v>
      </c>
      <c r="B641">
        <v>1247763</v>
      </c>
      <c r="C641" t="s">
        <v>67</v>
      </c>
      <c r="D641">
        <v>1239668</v>
      </c>
    </row>
    <row r="642" spans="1:4">
      <c r="A642" s="61">
        <v>377179</v>
      </c>
      <c r="B642">
        <v>1162316</v>
      </c>
      <c r="C642" t="s">
        <v>76</v>
      </c>
      <c r="D642">
        <v>371455</v>
      </c>
    </row>
    <row r="643" spans="1:4">
      <c r="A643" s="61">
        <v>439888</v>
      </c>
      <c r="B643">
        <v>1158565</v>
      </c>
      <c r="C643" t="s">
        <v>67</v>
      </c>
      <c r="D643">
        <v>715394</v>
      </c>
    </row>
    <row r="644" spans="1:4">
      <c r="A644" s="61">
        <v>383570</v>
      </c>
      <c r="B644">
        <v>1183412</v>
      </c>
      <c r="C644" t="s">
        <v>72</v>
      </c>
      <c r="D644">
        <v>754729</v>
      </c>
    </row>
    <row r="645" spans="1:4">
      <c r="A645" s="61">
        <v>383577</v>
      </c>
      <c r="B645">
        <v>1199881</v>
      </c>
      <c r="C645" t="s">
        <v>72</v>
      </c>
      <c r="D645">
        <v>958243</v>
      </c>
    </row>
    <row r="646" spans="1:4">
      <c r="A646" s="61">
        <v>7731</v>
      </c>
      <c r="B646">
        <v>1203393</v>
      </c>
      <c r="C646" t="s">
        <v>76</v>
      </c>
      <c r="D646">
        <v>1106940</v>
      </c>
    </row>
    <row r="647" spans="1:4">
      <c r="A647" s="61">
        <v>359078</v>
      </c>
      <c r="B647">
        <v>1199753</v>
      </c>
      <c r="C647" t="s">
        <v>66</v>
      </c>
      <c r="D647">
        <v>1005472</v>
      </c>
    </row>
    <row r="648" spans="1:4">
      <c r="A648" s="61" t="s">
        <v>464</v>
      </c>
      <c r="B648">
        <v>1202213</v>
      </c>
      <c r="C648" t="s">
        <v>82</v>
      </c>
      <c r="D648">
        <v>1010066</v>
      </c>
    </row>
    <row r="649" spans="1:4">
      <c r="A649" s="61">
        <v>383572</v>
      </c>
      <c r="B649">
        <v>1183413</v>
      </c>
      <c r="C649" t="s">
        <v>72</v>
      </c>
      <c r="D649">
        <v>754828</v>
      </c>
    </row>
    <row r="650" spans="1:4">
      <c r="A650" s="61" t="s">
        <v>465</v>
      </c>
      <c r="B650">
        <v>1191402</v>
      </c>
      <c r="C650" t="s">
        <v>90</v>
      </c>
      <c r="D650">
        <v>806798</v>
      </c>
    </row>
    <row r="651" spans="1:4">
      <c r="A651" s="61" t="s">
        <v>466</v>
      </c>
      <c r="B651">
        <v>1197749</v>
      </c>
      <c r="C651" t="s">
        <v>72</v>
      </c>
      <c r="D651">
        <v>933355</v>
      </c>
    </row>
    <row r="652" spans="1:4">
      <c r="A652" s="61" t="s">
        <v>467</v>
      </c>
      <c r="B652">
        <v>1173752</v>
      </c>
      <c r="C652" t="s">
        <v>82</v>
      </c>
      <c r="D652">
        <v>361427</v>
      </c>
    </row>
    <row r="653" spans="1:4">
      <c r="A653" s="61" t="s">
        <v>322</v>
      </c>
      <c r="B653">
        <v>1201281</v>
      </c>
      <c r="C653" t="s">
        <v>70</v>
      </c>
      <c r="D653">
        <v>836828</v>
      </c>
    </row>
    <row r="654" spans="1:4">
      <c r="A654" s="61">
        <v>406083</v>
      </c>
      <c r="B654">
        <v>1383632</v>
      </c>
      <c r="C654" t="s">
        <v>67</v>
      </c>
      <c r="D654">
        <v>1439052</v>
      </c>
    </row>
    <row r="655" spans="1:4">
      <c r="A655" s="61" t="s">
        <v>468</v>
      </c>
      <c r="B655">
        <v>1303504</v>
      </c>
      <c r="C655" t="s">
        <v>70</v>
      </c>
      <c r="D655">
        <v>1470290</v>
      </c>
    </row>
    <row r="656" spans="1:4">
      <c r="A656" s="61" t="s">
        <v>469</v>
      </c>
      <c r="B656">
        <v>1437855</v>
      </c>
      <c r="C656" t="s">
        <v>79</v>
      </c>
      <c r="D656">
        <v>1614157</v>
      </c>
    </row>
    <row r="657" spans="1:4">
      <c r="A657" s="61">
        <v>407145</v>
      </c>
      <c r="B657">
        <v>1319643</v>
      </c>
      <c r="C657" t="s">
        <v>79</v>
      </c>
      <c r="D657">
        <v>1437537</v>
      </c>
    </row>
    <row r="658" spans="1:4">
      <c r="A658" s="61">
        <v>402266</v>
      </c>
      <c r="B658">
        <v>1313850</v>
      </c>
      <c r="C658" t="s">
        <v>68</v>
      </c>
      <c r="D658">
        <v>1412871</v>
      </c>
    </row>
    <row r="659" spans="1:4">
      <c r="A659" s="61">
        <v>404624</v>
      </c>
      <c r="B659">
        <v>1352925</v>
      </c>
      <c r="C659" t="s">
        <v>82</v>
      </c>
      <c r="D659">
        <v>1381904</v>
      </c>
    </row>
    <row r="660" spans="1:4">
      <c r="A660" s="61" t="s">
        <v>470</v>
      </c>
      <c r="B660">
        <v>1343271</v>
      </c>
      <c r="C660" t="s">
        <v>88</v>
      </c>
      <c r="D660">
        <v>1656508</v>
      </c>
    </row>
    <row r="661" spans="1:4">
      <c r="A661" s="61" t="s">
        <v>471</v>
      </c>
      <c r="B661">
        <v>1303502</v>
      </c>
      <c r="C661" t="s">
        <v>72</v>
      </c>
      <c r="D661">
        <v>1470060</v>
      </c>
    </row>
    <row r="662" spans="1:4">
      <c r="A662" s="61">
        <v>401180</v>
      </c>
      <c r="B662">
        <v>1327204</v>
      </c>
      <c r="C662" t="s">
        <v>67</v>
      </c>
      <c r="D662">
        <v>1239675</v>
      </c>
    </row>
    <row r="663" spans="1:4">
      <c r="A663" s="61">
        <v>407167</v>
      </c>
      <c r="B663">
        <v>1310302</v>
      </c>
      <c r="C663" t="s">
        <v>98</v>
      </c>
      <c r="D663">
        <v>1500098</v>
      </c>
    </row>
    <row r="664" spans="1:4">
      <c r="A664" s="61">
        <v>404626</v>
      </c>
      <c r="B664">
        <v>1353276</v>
      </c>
      <c r="C664" t="s">
        <v>82</v>
      </c>
      <c r="D664">
        <v>1381977</v>
      </c>
    </row>
    <row r="665" spans="1:4">
      <c r="A665" s="61" t="s">
        <v>472</v>
      </c>
      <c r="B665">
        <v>1405751</v>
      </c>
      <c r="C665" t="s">
        <v>67</v>
      </c>
      <c r="D665">
        <v>844074</v>
      </c>
    </row>
    <row r="666" spans="1:4">
      <c r="A666" s="61">
        <v>404629</v>
      </c>
      <c r="B666">
        <v>1319665</v>
      </c>
      <c r="C666" t="s">
        <v>70</v>
      </c>
      <c r="D666">
        <v>1381885</v>
      </c>
    </row>
    <row r="667" spans="1:4">
      <c r="A667" s="61">
        <v>414002</v>
      </c>
      <c r="B667">
        <v>1364065</v>
      </c>
      <c r="C667" t="s">
        <v>66</v>
      </c>
      <c r="D667">
        <v>1540932</v>
      </c>
    </row>
    <row r="668" spans="1:4">
      <c r="A668" s="61">
        <v>402264</v>
      </c>
      <c r="B668">
        <v>1364066</v>
      </c>
      <c r="C668" t="s">
        <v>66</v>
      </c>
      <c r="D668">
        <v>1412870</v>
      </c>
    </row>
    <row r="669" spans="1:4">
      <c r="A669" s="61">
        <v>407658</v>
      </c>
      <c r="B669">
        <v>1383613</v>
      </c>
      <c r="C669" t="s">
        <v>76</v>
      </c>
      <c r="D669">
        <v>1438053</v>
      </c>
    </row>
    <row r="670" spans="1:4">
      <c r="A670" s="61">
        <v>436910</v>
      </c>
      <c r="B670">
        <v>1383642</v>
      </c>
      <c r="C670" t="s">
        <v>169</v>
      </c>
      <c r="D670">
        <v>1769071</v>
      </c>
    </row>
    <row r="671" spans="1:4">
      <c r="A671" s="61" t="s">
        <v>267</v>
      </c>
      <c r="B671">
        <v>1437956</v>
      </c>
      <c r="C671" t="s">
        <v>98</v>
      </c>
      <c r="D671">
        <v>1725827</v>
      </c>
    </row>
    <row r="672" spans="1:4">
      <c r="A672" s="61" t="s">
        <v>473</v>
      </c>
      <c r="B672">
        <v>1303503</v>
      </c>
      <c r="C672" t="s">
        <v>70</v>
      </c>
      <c r="D672">
        <v>1470278</v>
      </c>
    </row>
    <row r="673" spans="1:4">
      <c r="A673" s="61" t="s">
        <v>162</v>
      </c>
      <c r="B673">
        <v>1361568</v>
      </c>
      <c r="C673" t="s">
        <v>70</v>
      </c>
      <c r="D673">
        <v>1514504</v>
      </c>
    </row>
    <row r="674" spans="1:4">
      <c r="A674" s="61">
        <v>404634</v>
      </c>
      <c r="B674">
        <v>1319662</v>
      </c>
      <c r="C674" t="s">
        <v>82</v>
      </c>
      <c r="D674">
        <v>1381869</v>
      </c>
    </row>
    <row r="675" spans="1:4">
      <c r="A675" s="61">
        <v>404623</v>
      </c>
      <c r="B675">
        <v>1374732</v>
      </c>
      <c r="C675" t="s">
        <v>72</v>
      </c>
      <c r="D675">
        <v>1381976</v>
      </c>
    </row>
    <row r="676" spans="1:4">
      <c r="A676" s="61" t="s">
        <v>474</v>
      </c>
      <c r="B676">
        <v>1354236</v>
      </c>
      <c r="C676" t="s">
        <v>76</v>
      </c>
      <c r="D676">
        <v>771308</v>
      </c>
    </row>
    <row r="677" spans="1:4">
      <c r="A677" s="61">
        <v>24952</v>
      </c>
      <c r="B677">
        <v>1354424</v>
      </c>
      <c r="C677" t="s">
        <v>88</v>
      </c>
      <c r="D677">
        <v>1656508</v>
      </c>
    </row>
    <row r="678" spans="1:4">
      <c r="A678" s="61" t="s">
        <v>475</v>
      </c>
      <c r="B678">
        <v>1401707</v>
      </c>
      <c r="C678" t="s">
        <v>88</v>
      </c>
      <c r="D678">
        <v>1856600</v>
      </c>
    </row>
    <row r="679" spans="1:4">
      <c r="A679" s="61" t="s">
        <v>476</v>
      </c>
      <c r="B679">
        <v>1314102</v>
      </c>
      <c r="C679" t="s">
        <v>76</v>
      </c>
      <c r="D679">
        <v>1438054</v>
      </c>
    </row>
    <row r="680" spans="1:4">
      <c r="A680" s="61" t="s">
        <v>477</v>
      </c>
      <c r="B680">
        <v>1404111</v>
      </c>
      <c r="C680" t="s">
        <v>82</v>
      </c>
      <c r="D680">
        <v>1514630</v>
      </c>
    </row>
    <row r="681" spans="1:4">
      <c r="A681" s="61">
        <v>404621</v>
      </c>
      <c r="B681">
        <v>1331743</v>
      </c>
      <c r="C681" t="s">
        <v>70</v>
      </c>
      <c r="D681">
        <v>1381974</v>
      </c>
    </row>
    <row r="682" spans="1:4">
      <c r="A682" s="61" t="s">
        <v>478</v>
      </c>
      <c r="B682">
        <v>1361583</v>
      </c>
      <c r="C682" t="s">
        <v>72</v>
      </c>
      <c r="D682">
        <v>2187631</v>
      </c>
    </row>
    <row r="683" spans="1:4">
      <c r="A683" s="61">
        <v>429574</v>
      </c>
      <c r="B683">
        <v>1440344</v>
      </c>
      <c r="C683" t="s">
        <v>82</v>
      </c>
      <c r="D683">
        <v>1758583</v>
      </c>
    </row>
    <row r="684" spans="1:4">
      <c r="A684" s="61" t="s">
        <v>479</v>
      </c>
      <c r="B684">
        <v>1289322</v>
      </c>
      <c r="C684" t="s">
        <v>67</v>
      </c>
      <c r="D684">
        <v>1373859</v>
      </c>
    </row>
    <row r="685" spans="1:4">
      <c r="A685" s="61" t="s">
        <v>480</v>
      </c>
      <c r="B685">
        <v>1223052</v>
      </c>
      <c r="C685" t="s">
        <v>108</v>
      </c>
      <c r="D685">
        <v>80704</v>
      </c>
    </row>
    <row r="686" spans="1:4">
      <c r="A686" s="61" t="s">
        <v>481</v>
      </c>
      <c r="B686">
        <v>1223527</v>
      </c>
      <c r="C686" t="s">
        <v>79</v>
      </c>
      <c r="D686">
        <v>1244771</v>
      </c>
    </row>
    <row r="687" spans="1:4">
      <c r="A687" s="61" t="s">
        <v>227</v>
      </c>
      <c r="B687">
        <v>1233861</v>
      </c>
      <c r="C687" t="s">
        <v>72</v>
      </c>
      <c r="D687">
        <v>1305464</v>
      </c>
    </row>
    <row r="688" spans="1:4">
      <c r="A688" s="61" t="s">
        <v>482</v>
      </c>
      <c r="B688">
        <v>1225760</v>
      </c>
      <c r="C688" t="s">
        <v>115</v>
      </c>
      <c r="D688">
        <v>724807</v>
      </c>
    </row>
    <row r="689" spans="1:4">
      <c r="A689" s="61" t="s">
        <v>483</v>
      </c>
      <c r="B689">
        <v>1223056</v>
      </c>
      <c r="C689" t="s">
        <v>108</v>
      </c>
      <c r="D689">
        <v>80704</v>
      </c>
    </row>
    <row r="690" spans="1:4">
      <c r="A690" s="61" t="s">
        <v>484</v>
      </c>
      <c r="B690">
        <v>1257127</v>
      </c>
      <c r="C690" t="s">
        <v>82</v>
      </c>
      <c r="D690">
        <v>1303789</v>
      </c>
    </row>
    <row r="691" spans="1:4">
      <c r="A691" s="61">
        <v>394974</v>
      </c>
      <c r="B691">
        <v>1220309</v>
      </c>
      <c r="C691" t="s">
        <v>79</v>
      </c>
      <c r="D691">
        <v>1121007</v>
      </c>
    </row>
    <row r="692" spans="1:4">
      <c r="A692" s="61">
        <v>392421</v>
      </c>
      <c r="B692">
        <v>1221125</v>
      </c>
      <c r="C692" t="s">
        <v>72</v>
      </c>
      <c r="D692">
        <v>1186079</v>
      </c>
    </row>
    <row r="693" spans="1:4">
      <c r="A693" s="61" t="s">
        <v>485</v>
      </c>
      <c r="B693">
        <v>1224839</v>
      </c>
      <c r="C693" t="s">
        <v>82</v>
      </c>
      <c r="D693">
        <v>1012066</v>
      </c>
    </row>
    <row r="694" spans="1:4">
      <c r="A694" s="61" t="s">
        <v>486</v>
      </c>
      <c r="B694">
        <v>1222953</v>
      </c>
      <c r="C694" t="s">
        <v>90</v>
      </c>
      <c r="D694">
        <v>68103</v>
      </c>
    </row>
    <row r="695" spans="1:4">
      <c r="A695" s="61" t="s">
        <v>441</v>
      </c>
      <c r="B695">
        <v>1222954</v>
      </c>
      <c r="C695" t="s">
        <v>90</v>
      </c>
      <c r="D695">
        <v>68103</v>
      </c>
    </row>
    <row r="696" spans="1:4">
      <c r="A696" s="61" t="s">
        <v>453</v>
      </c>
      <c r="B696">
        <v>1222987</v>
      </c>
      <c r="C696" t="s">
        <v>90</v>
      </c>
      <c r="D696">
        <v>68103</v>
      </c>
    </row>
    <row r="697" spans="1:4">
      <c r="A697" s="61" t="s">
        <v>487</v>
      </c>
      <c r="B697">
        <v>1277462</v>
      </c>
      <c r="C697" t="s">
        <v>76</v>
      </c>
      <c r="D697">
        <v>771092</v>
      </c>
    </row>
    <row r="698" spans="1:4">
      <c r="A698" s="61" t="s">
        <v>488</v>
      </c>
      <c r="B698">
        <v>1222202</v>
      </c>
      <c r="C698" t="s">
        <v>79</v>
      </c>
      <c r="D698">
        <v>1244792</v>
      </c>
    </row>
    <row r="699" spans="1:4">
      <c r="A699" s="61" t="s">
        <v>489</v>
      </c>
      <c r="B699">
        <v>1223045</v>
      </c>
      <c r="C699" t="s">
        <v>90</v>
      </c>
      <c r="D699">
        <v>797887</v>
      </c>
    </row>
    <row r="700" spans="1:4">
      <c r="A700" s="61" t="s">
        <v>490</v>
      </c>
      <c r="B700">
        <v>1226172</v>
      </c>
      <c r="C700" t="s">
        <v>72</v>
      </c>
      <c r="D700">
        <v>1011486</v>
      </c>
    </row>
    <row r="701" spans="1:4">
      <c r="A701" s="61" t="s">
        <v>332</v>
      </c>
      <c r="B701">
        <v>1247705</v>
      </c>
      <c r="C701" t="s">
        <v>66</v>
      </c>
      <c r="D701">
        <v>360794</v>
      </c>
    </row>
    <row r="702" spans="1:4">
      <c r="A702" s="61" t="s">
        <v>491</v>
      </c>
      <c r="B702">
        <v>1223069</v>
      </c>
      <c r="C702" t="s">
        <v>90</v>
      </c>
      <c r="D702">
        <v>54175</v>
      </c>
    </row>
    <row r="703" spans="1:4">
      <c r="A703" s="61" t="s">
        <v>492</v>
      </c>
      <c r="B703">
        <v>1223072</v>
      </c>
      <c r="C703" t="s">
        <v>90</v>
      </c>
      <c r="D703">
        <v>68107</v>
      </c>
    </row>
    <row r="704" spans="1:4">
      <c r="B704">
        <v>1224372</v>
      </c>
      <c r="C704" t="s">
        <v>67</v>
      </c>
      <c r="D704">
        <v>844074</v>
      </c>
    </row>
    <row r="705" spans="1:4">
      <c r="A705" s="61" t="s">
        <v>493</v>
      </c>
      <c r="B705">
        <v>1223037</v>
      </c>
      <c r="C705" t="s">
        <v>90</v>
      </c>
      <c r="D705">
        <v>68103</v>
      </c>
    </row>
    <row r="706" spans="1:4">
      <c r="A706" s="61" t="s">
        <v>494</v>
      </c>
      <c r="B706">
        <v>1248304</v>
      </c>
      <c r="C706" t="s">
        <v>72</v>
      </c>
      <c r="D706">
        <v>1011406</v>
      </c>
    </row>
    <row r="707" spans="1:4">
      <c r="A707" s="61" t="s">
        <v>495</v>
      </c>
      <c r="B707">
        <v>1217615</v>
      </c>
      <c r="C707" t="s">
        <v>76</v>
      </c>
      <c r="D707">
        <v>322299</v>
      </c>
    </row>
    <row r="708" spans="1:4">
      <c r="A708" s="61">
        <v>7740</v>
      </c>
      <c r="B708">
        <v>1224745</v>
      </c>
      <c r="C708" t="s">
        <v>76</v>
      </c>
      <c r="D708">
        <v>1106554</v>
      </c>
    </row>
    <row r="709" spans="1:4">
      <c r="A709" s="61">
        <v>401182</v>
      </c>
      <c r="B709">
        <v>1247762</v>
      </c>
      <c r="C709" t="s">
        <v>67</v>
      </c>
      <c r="D709">
        <v>1177459</v>
      </c>
    </row>
    <row r="710" spans="1:4">
      <c r="A710" s="61" t="s">
        <v>496</v>
      </c>
      <c r="B710">
        <v>1247718</v>
      </c>
      <c r="C710" t="s">
        <v>79</v>
      </c>
      <c r="D710">
        <v>335754</v>
      </c>
    </row>
    <row r="711" spans="1:4">
      <c r="A711" s="61" t="s">
        <v>497</v>
      </c>
      <c r="B711">
        <v>1222246</v>
      </c>
      <c r="C711" t="s">
        <v>72</v>
      </c>
      <c r="D711">
        <v>837067</v>
      </c>
    </row>
    <row r="712" spans="1:4">
      <c r="A712" s="61" t="s">
        <v>498</v>
      </c>
      <c r="B712">
        <v>1223051</v>
      </c>
      <c r="C712" t="s">
        <v>108</v>
      </c>
      <c r="D712">
        <v>80704</v>
      </c>
    </row>
    <row r="713" spans="1:4">
      <c r="B713">
        <v>1224356</v>
      </c>
      <c r="C713" t="s">
        <v>108</v>
      </c>
      <c r="D713">
        <v>113620</v>
      </c>
    </row>
    <row r="714" spans="1:4">
      <c r="A714" s="61">
        <v>414056</v>
      </c>
      <c r="B714">
        <v>1247377</v>
      </c>
      <c r="C714" t="s">
        <v>68</v>
      </c>
      <c r="D714">
        <v>1326281</v>
      </c>
    </row>
    <row r="715" spans="1:4">
      <c r="A715" s="61">
        <v>381492</v>
      </c>
      <c r="B715">
        <v>1247781</v>
      </c>
      <c r="C715" t="s">
        <v>67</v>
      </c>
      <c r="D715">
        <v>512472</v>
      </c>
    </row>
    <row r="716" spans="1:4">
      <c r="A716" s="61">
        <v>390114</v>
      </c>
      <c r="B716">
        <v>1224779</v>
      </c>
      <c r="C716" t="s">
        <v>72</v>
      </c>
      <c r="D716">
        <v>757579</v>
      </c>
    </row>
    <row r="717" spans="1:4">
      <c r="A717" s="61">
        <v>375012</v>
      </c>
      <c r="B717">
        <v>1154404</v>
      </c>
      <c r="C717" t="s">
        <v>68</v>
      </c>
      <c r="D717">
        <v>374182</v>
      </c>
    </row>
    <row r="718" spans="1:4">
      <c r="A718" s="61">
        <v>341816</v>
      </c>
      <c r="B718">
        <v>1133924</v>
      </c>
      <c r="C718" t="s">
        <v>93</v>
      </c>
      <c r="D718">
        <v>5050</v>
      </c>
    </row>
    <row r="719" spans="1:4">
      <c r="A719" s="61" t="s">
        <v>499</v>
      </c>
      <c r="B719">
        <v>1133959</v>
      </c>
      <c r="C719" t="s">
        <v>66</v>
      </c>
      <c r="D719">
        <v>75172</v>
      </c>
    </row>
    <row r="720" spans="1:4">
      <c r="A720" s="61" t="s">
        <v>500</v>
      </c>
      <c r="B720">
        <v>1148970</v>
      </c>
      <c r="C720" t="s">
        <v>82</v>
      </c>
      <c r="D720">
        <v>379656</v>
      </c>
    </row>
    <row r="721" spans="1:4">
      <c r="A721" s="61">
        <v>407452</v>
      </c>
      <c r="B721">
        <v>1134178</v>
      </c>
      <c r="C721" t="s">
        <v>76</v>
      </c>
      <c r="D721">
        <v>63672</v>
      </c>
    </row>
    <row r="722" spans="1:4">
      <c r="A722" s="61" t="s">
        <v>209</v>
      </c>
      <c r="B722">
        <v>1152720</v>
      </c>
      <c r="C722" t="s">
        <v>68</v>
      </c>
      <c r="D722">
        <v>613587</v>
      </c>
    </row>
    <row r="723" spans="1:4">
      <c r="A723" s="61" t="s">
        <v>501</v>
      </c>
      <c r="B723">
        <v>1076525</v>
      </c>
      <c r="C723" t="s">
        <v>115</v>
      </c>
      <c r="D723">
        <v>321380</v>
      </c>
    </row>
    <row r="724" spans="1:4">
      <c r="A724" s="61" t="s">
        <v>502</v>
      </c>
      <c r="B724">
        <v>1118277</v>
      </c>
      <c r="C724" t="s">
        <v>76</v>
      </c>
      <c r="D724">
        <v>771349</v>
      </c>
    </row>
    <row r="725" spans="1:4">
      <c r="A725" s="61" t="s">
        <v>503</v>
      </c>
      <c r="B725">
        <v>1133953</v>
      </c>
      <c r="C725" t="s">
        <v>287</v>
      </c>
      <c r="D725">
        <v>35280</v>
      </c>
    </row>
    <row r="726" spans="1:4">
      <c r="A726" s="61">
        <v>351333</v>
      </c>
      <c r="B726">
        <v>1134002</v>
      </c>
      <c r="C726" t="s">
        <v>68</v>
      </c>
      <c r="D726">
        <v>45391</v>
      </c>
    </row>
    <row r="727" spans="1:4">
      <c r="A727" s="61" t="s">
        <v>504</v>
      </c>
      <c r="B727">
        <v>1144522</v>
      </c>
      <c r="C727" t="s">
        <v>79</v>
      </c>
      <c r="D727">
        <v>459452</v>
      </c>
    </row>
    <row r="728" spans="1:4">
      <c r="A728" s="61" t="s">
        <v>505</v>
      </c>
      <c r="B728">
        <v>1141658</v>
      </c>
      <c r="C728" t="s">
        <v>98</v>
      </c>
      <c r="D728">
        <v>209151</v>
      </c>
    </row>
    <row r="729" spans="1:4">
      <c r="A729" s="61" t="s">
        <v>506</v>
      </c>
      <c r="B729">
        <v>1156678</v>
      </c>
      <c r="C729" t="s">
        <v>72</v>
      </c>
      <c r="D729">
        <v>466263</v>
      </c>
    </row>
    <row r="730" spans="1:4">
      <c r="B730">
        <v>1083533</v>
      </c>
      <c r="C730" t="s">
        <v>66</v>
      </c>
      <c r="D730">
        <v>75172</v>
      </c>
    </row>
    <row r="731" spans="1:4">
      <c r="A731" s="61" t="s">
        <v>193</v>
      </c>
      <c r="B731">
        <v>1076523</v>
      </c>
      <c r="C731" t="s">
        <v>79</v>
      </c>
      <c r="D731">
        <v>62438</v>
      </c>
    </row>
    <row r="732" spans="1:4">
      <c r="A732" s="61">
        <v>1948</v>
      </c>
      <c r="B732">
        <v>1076768</v>
      </c>
      <c r="C732" t="s">
        <v>76</v>
      </c>
      <c r="D732">
        <v>17220</v>
      </c>
    </row>
    <row r="733" spans="1:4">
      <c r="A733" s="61" t="s">
        <v>507</v>
      </c>
      <c r="B733">
        <v>1132580</v>
      </c>
      <c r="C733" t="s">
        <v>76</v>
      </c>
      <c r="D733">
        <v>371457</v>
      </c>
    </row>
    <row r="734" spans="1:4">
      <c r="A734" s="61" t="s">
        <v>508</v>
      </c>
      <c r="B734">
        <v>1134061</v>
      </c>
      <c r="C734" t="s">
        <v>67</v>
      </c>
      <c r="D734">
        <v>107551</v>
      </c>
    </row>
    <row r="735" spans="1:4">
      <c r="A735" s="61">
        <v>369820</v>
      </c>
      <c r="B735">
        <v>1137064</v>
      </c>
      <c r="C735" t="s">
        <v>68</v>
      </c>
      <c r="D735">
        <v>374186</v>
      </c>
    </row>
    <row r="736" spans="1:4">
      <c r="A736" s="61" t="s">
        <v>509</v>
      </c>
      <c r="B736">
        <v>1133980</v>
      </c>
      <c r="C736" t="s">
        <v>66</v>
      </c>
      <c r="D736">
        <v>75172</v>
      </c>
    </row>
    <row r="737" spans="1:4">
      <c r="A737" s="61" t="s">
        <v>510</v>
      </c>
      <c r="B737">
        <v>1134177</v>
      </c>
      <c r="C737" t="s">
        <v>76</v>
      </c>
      <c r="D737">
        <v>64564</v>
      </c>
    </row>
    <row r="738" spans="1:4">
      <c r="A738" s="61" t="s">
        <v>511</v>
      </c>
      <c r="B738">
        <v>1121677</v>
      </c>
      <c r="C738" t="s">
        <v>70</v>
      </c>
      <c r="D738">
        <v>365834</v>
      </c>
    </row>
    <row r="739" spans="1:4">
      <c r="A739" s="61">
        <v>4196103</v>
      </c>
      <c r="B739">
        <v>1134081</v>
      </c>
      <c r="C739" t="s">
        <v>67</v>
      </c>
      <c r="D739">
        <v>9014</v>
      </c>
    </row>
    <row r="740" spans="1:4">
      <c r="B740">
        <v>1118493</v>
      </c>
      <c r="C740" t="s">
        <v>171</v>
      </c>
      <c r="D740">
        <v>330603</v>
      </c>
    </row>
    <row r="741" spans="1:4">
      <c r="A741" s="61" t="s">
        <v>512</v>
      </c>
      <c r="B741">
        <v>1124317</v>
      </c>
      <c r="C741" t="s">
        <v>68</v>
      </c>
      <c r="D741">
        <v>235454</v>
      </c>
    </row>
    <row r="742" spans="1:4">
      <c r="A742" s="61">
        <v>4550</v>
      </c>
      <c r="B742">
        <v>1134106</v>
      </c>
      <c r="C742" t="s">
        <v>67</v>
      </c>
      <c r="D742">
        <v>57623</v>
      </c>
    </row>
    <row r="743" spans="1:4">
      <c r="A743" s="61">
        <v>4592</v>
      </c>
      <c r="B743">
        <v>1134109</v>
      </c>
      <c r="C743" t="s">
        <v>67</v>
      </c>
      <c r="D743">
        <v>15606</v>
      </c>
    </row>
    <row r="744" spans="1:4">
      <c r="B744">
        <v>1083535</v>
      </c>
      <c r="C744" t="s">
        <v>68</v>
      </c>
      <c r="D744">
        <v>19432</v>
      </c>
    </row>
    <row r="745" spans="1:4">
      <c r="A745" s="61">
        <v>419588</v>
      </c>
      <c r="B745">
        <v>1134062</v>
      </c>
      <c r="C745" t="s">
        <v>67</v>
      </c>
      <c r="D745">
        <v>75775</v>
      </c>
    </row>
    <row r="746" spans="1:4">
      <c r="A746" s="61">
        <v>5456</v>
      </c>
      <c r="B746">
        <v>1162026</v>
      </c>
      <c r="C746" t="s">
        <v>93</v>
      </c>
      <c r="D746">
        <v>6884</v>
      </c>
    </row>
    <row r="747" spans="1:4">
      <c r="A747" s="61">
        <v>459878</v>
      </c>
      <c r="B747">
        <v>1158548</v>
      </c>
      <c r="C747" t="s">
        <v>67</v>
      </c>
      <c r="D747">
        <v>715707</v>
      </c>
    </row>
    <row r="748" spans="1:4">
      <c r="B748">
        <v>1076926</v>
      </c>
      <c r="C748" t="s">
        <v>67</v>
      </c>
      <c r="D748">
        <v>67163</v>
      </c>
    </row>
    <row r="749" spans="1:4">
      <c r="A749" s="61">
        <v>341815</v>
      </c>
      <c r="B749">
        <v>1135290</v>
      </c>
      <c r="C749" t="s">
        <v>98</v>
      </c>
      <c r="D749">
        <v>5051</v>
      </c>
    </row>
    <row r="750" spans="1:4">
      <c r="A750" s="61" t="s">
        <v>513</v>
      </c>
      <c r="B750">
        <v>1151197</v>
      </c>
      <c r="C750" t="s">
        <v>66</v>
      </c>
      <c r="D750">
        <v>360794</v>
      </c>
    </row>
    <row r="751" spans="1:4">
      <c r="A751" s="61" t="s">
        <v>514</v>
      </c>
      <c r="B751">
        <v>1113455</v>
      </c>
      <c r="C751" t="s">
        <v>72</v>
      </c>
      <c r="D751">
        <v>365852</v>
      </c>
    </row>
    <row r="752" spans="1:4">
      <c r="A752" s="61" t="s">
        <v>515</v>
      </c>
      <c r="B752">
        <v>1318998</v>
      </c>
      <c r="C752" t="s">
        <v>67</v>
      </c>
      <c r="D752">
        <v>228346</v>
      </c>
    </row>
    <row r="753" spans="1:4">
      <c r="A753" s="61" t="s">
        <v>516</v>
      </c>
      <c r="B753">
        <v>133590</v>
      </c>
      <c r="C753" t="s">
        <v>66</v>
      </c>
      <c r="D753">
        <v>209809</v>
      </c>
    </row>
    <row r="754" spans="1:4">
      <c r="A754" s="61">
        <v>4543</v>
      </c>
      <c r="B754">
        <v>129790</v>
      </c>
      <c r="C754" t="s">
        <v>67</v>
      </c>
      <c r="D754">
        <v>58730</v>
      </c>
    </row>
    <row r="755" spans="1:4">
      <c r="A755" s="61">
        <v>390120</v>
      </c>
      <c r="B755">
        <v>1198530</v>
      </c>
      <c r="C755" t="s">
        <v>82</v>
      </c>
      <c r="D755">
        <v>757571</v>
      </c>
    </row>
    <row r="756" spans="1:4">
      <c r="A756" s="61">
        <v>429878</v>
      </c>
      <c r="B756">
        <v>1162049</v>
      </c>
      <c r="C756" t="s">
        <v>67</v>
      </c>
      <c r="D756">
        <v>715247</v>
      </c>
    </row>
    <row r="757" spans="1:4">
      <c r="A757" s="61" t="s">
        <v>517</v>
      </c>
      <c r="B757">
        <v>1199833</v>
      </c>
      <c r="C757" t="s">
        <v>70</v>
      </c>
      <c r="D757">
        <v>607680</v>
      </c>
    </row>
    <row r="758" spans="1:4">
      <c r="A758" s="61">
        <v>390118</v>
      </c>
      <c r="B758">
        <v>1198448</v>
      </c>
      <c r="C758" t="s">
        <v>82</v>
      </c>
      <c r="D758">
        <v>757565</v>
      </c>
    </row>
    <row r="759" spans="1:4">
      <c r="A759" s="61" t="s">
        <v>518</v>
      </c>
      <c r="B759">
        <v>1183214</v>
      </c>
      <c r="C759" t="s">
        <v>98</v>
      </c>
      <c r="D759">
        <v>817807</v>
      </c>
    </row>
    <row r="760" spans="1:4">
      <c r="B760">
        <v>1203253</v>
      </c>
      <c r="C760" t="s">
        <v>76</v>
      </c>
      <c r="D760">
        <v>66388</v>
      </c>
    </row>
    <row r="761" spans="1:4">
      <c r="A761" s="61" t="s">
        <v>519</v>
      </c>
      <c r="B761">
        <v>1220677</v>
      </c>
      <c r="C761" t="s">
        <v>383</v>
      </c>
      <c r="D761">
        <v>1048342</v>
      </c>
    </row>
    <row r="762" spans="1:4">
      <c r="A762" s="61" t="s">
        <v>520</v>
      </c>
      <c r="B762">
        <v>1224917</v>
      </c>
      <c r="C762" t="s">
        <v>79</v>
      </c>
      <c r="D762">
        <v>1221627</v>
      </c>
    </row>
    <row r="763" spans="1:4">
      <c r="A763" s="61" t="s">
        <v>521</v>
      </c>
      <c r="B763">
        <v>1223486</v>
      </c>
      <c r="C763" t="s">
        <v>98</v>
      </c>
      <c r="D763">
        <v>1244801</v>
      </c>
    </row>
    <row r="764" spans="1:4">
      <c r="A764" s="61">
        <v>343080</v>
      </c>
      <c r="B764">
        <v>1133820</v>
      </c>
      <c r="C764" t="s">
        <v>68</v>
      </c>
      <c r="D764">
        <v>339090</v>
      </c>
    </row>
    <row r="765" spans="1:4">
      <c r="A765" s="61" t="s">
        <v>522</v>
      </c>
      <c r="B765">
        <v>1139567</v>
      </c>
      <c r="C765" t="s">
        <v>79</v>
      </c>
      <c r="D765">
        <v>445473</v>
      </c>
    </row>
    <row r="766" spans="1:4">
      <c r="A766" s="61" t="s">
        <v>523</v>
      </c>
      <c r="B766">
        <v>1161276</v>
      </c>
      <c r="C766" t="s">
        <v>72</v>
      </c>
      <c r="D766">
        <v>719249</v>
      </c>
    </row>
    <row r="767" spans="1:4">
      <c r="A767" s="61">
        <v>5456</v>
      </c>
      <c r="B767">
        <v>855889</v>
      </c>
      <c r="C767" t="s">
        <v>93</v>
      </c>
      <c r="D767">
        <v>6884</v>
      </c>
    </row>
    <row r="768" spans="1:4">
      <c r="A768" s="61" t="s">
        <v>524</v>
      </c>
      <c r="B768">
        <v>895830</v>
      </c>
      <c r="C768" t="s">
        <v>191</v>
      </c>
      <c r="D768">
        <v>169982</v>
      </c>
    </row>
    <row r="769" spans="1:4">
      <c r="A769" s="61">
        <v>185</v>
      </c>
      <c r="B769">
        <v>72478</v>
      </c>
      <c r="C769" t="s">
        <v>66</v>
      </c>
      <c r="D769">
        <v>170762</v>
      </c>
    </row>
    <row r="770" spans="1:4">
      <c r="B770">
        <v>858180</v>
      </c>
      <c r="C770" t="s">
        <v>525</v>
      </c>
      <c r="D770">
        <v>26634</v>
      </c>
    </row>
    <row r="771" spans="1:4">
      <c r="A771" s="61" t="s">
        <v>410</v>
      </c>
      <c r="B771">
        <v>1052053</v>
      </c>
      <c r="C771" t="s">
        <v>79</v>
      </c>
      <c r="D771">
        <v>218130</v>
      </c>
    </row>
    <row r="772" spans="1:4">
      <c r="A772" s="61">
        <v>7122</v>
      </c>
      <c r="B772">
        <v>930578</v>
      </c>
      <c r="C772" t="s">
        <v>68</v>
      </c>
      <c r="D772">
        <v>15052</v>
      </c>
    </row>
    <row r="773" spans="1:4">
      <c r="B773">
        <v>983123</v>
      </c>
      <c r="C773" t="s">
        <v>76</v>
      </c>
      <c r="D773">
        <v>64614</v>
      </c>
    </row>
    <row r="774" spans="1:4">
      <c r="A774" s="61" t="s">
        <v>526</v>
      </c>
      <c r="B774">
        <v>931633</v>
      </c>
      <c r="C774" t="s">
        <v>76</v>
      </c>
      <c r="D774">
        <v>6152</v>
      </c>
    </row>
    <row r="775" spans="1:4">
      <c r="A775" s="61" t="s">
        <v>527</v>
      </c>
      <c r="B775">
        <v>1534499</v>
      </c>
      <c r="C775" t="s">
        <v>90</v>
      </c>
      <c r="D775">
        <v>1217815</v>
      </c>
    </row>
    <row r="776" spans="1:4">
      <c r="A776" s="61">
        <v>407162</v>
      </c>
      <c r="B776">
        <v>1580197</v>
      </c>
      <c r="C776" t="s">
        <v>98</v>
      </c>
      <c r="D776">
        <v>2391315</v>
      </c>
    </row>
    <row r="777" spans="1:4">
      <c r="A777" s="61" t="s">
        <v>528</v>
      </c>
      <c r="B777">
        <v>1591183</v>
      </c>
      <c r="C777" t="s">
        <v>82</v>
      </c>
      <c r="D777">
        <v>2189059</v>
      </c>
    </row>
    <row r="778" spans="1:4">
      <c r="A778" s="61" t="s">
        <v>529</v>
      </c>
      <c r="B778">
        <v>1547189</v>
      </c>
      <c r="C778" t="s">
        <v>82</v>
      </c>
      <c r="D778">
        <v>2189131</v>
      </c>
    </row>
    <row r="779" spans="1:4">
      <c r="A779" s="61" t="s">
        <v>84</v>
      </c>
      <c r="B779">
        <v>1624323</v>
      </c>
      <c r="C779" t="s">
        <v>76</v>
      </c>
      <c r="D779">
        <v>2587899</v>
      </c>
    </row>
    <row r="780" spans="1:4">
      <c r="A780" s="61">
        <v>7736</v>
      </c>
      <c r="B780">
        <v>1624292</v>
      </c>
      <c r="C780" t="s">
        <v>76</v>
      </c>
      <c r="D780">
        <v>2594119</v>
      </c>
    </row>
    <row r="781" spans="1:4">
      <c r="A781" s="61">
        <v>4457</v>
      </c>
      <c r="B781">
        <v>1624293</v>
      </c>
      <c r="C781" t="s">
        <v>76</v>
      </c>
      <c r="D781">
        <v>2268392</v>
      </c>
    </row>
    <row r="782" spans="1:4">
      <c r="A782" s="61" t="s">
        <v>530</v>
      </c>
      <c r="B782">
        <v>1609457</v>
      </c>
      <c r="C782" t="s">
        <v>70</v>
      </c>
      <c r="D782">
        <v>2511275</v>
      </c>
    </row>
    <row r="783" spans="1:4">
      <c r="A783" s="61">
        <v>429535</v>
      </c>
      <c r="B783">
        <v>1624212</v>
      </c>
      <c r="C783" t="s">
        <v>82</v>
      </c>
      <c r="D783">
        <v>2442159</v>
      </c>
    </row>
    <row r="784" spans="1:4">
      <c r="A784" s="61" t="s">
        <v>531</v>
      </c>
      <c r="B784">
        <v>1624247</v>
      </c>
      <c r="C784" t="s">
        <v>154</v>
      </c>
      <c r="D784">
        <v>2599094</v>
      </c>
    </row>
    <row r="785" spans="1:4">
      <c r="A785" s="61" t="s">
        <v>532</v>
      </c>
      <c r="B785">
        <v>1577725</v>
      </c>
      <c r="C785" t="s">
        <v>72</v>
      </c>
      <c r="D785">
        <v>2499941</v>
      </c>
    </row>
    <row r="786" spans="1:4">
      <c r="A786" s="61" t="s">
        <v>533</v>
      </c>
      <c r="B786">
        <v>1624244</v>
      </c>
      <c r="C786" t="s">
        <v>70</v>
      </c>
      <c r="D786">
        <v>2187658</v>
      </c>
    </row>
    <row r="787" spans="1:4">
      <c r="A787" s="61" t="s">
        <v>235</v>
      </c>
      <c r="B787">
        <v>1624249</v>
      </c>
      <c r="C787" t="s">
        <v>70</v>
      </c>
      <c r="D787">
        <v>2517131</v>
      </c>
    </row>
    <row r="788" spans="1:4">
      <c r="A788" s="61" t="s">
        <v>336</v>
      </c>
      <c r="B788">
        <v>1571350</v>
      </c>
      <c r="C788" t="s">
        <v>383</v>
      </c>
      <c r="D788">
        <v>1990453</v>
      </c>
    </row>
    <row r="789" spans="1:4">
      <c r="A789" s="61" t="s">
        <v>534</v>
      </c>
      <c r="B789">
        <v>1558160</v>
      </c>
      <c r="D789" t="s">
        <v>535</v>
      </c>
    </row>
    <row r="790" spans="1:4">
      <c r="A790" s="61" t="s">
        <v>536</v>
      </c>
      <c r="B790">
        <v>1544558</v>
      </c>
      <c r="C790" t="s">
        <v>79</v>
      </c>
      <c r="D790">
        <v>2189702</v>
      </c>
    </row>
    <row r="791" spans="1:4">
      <c r="A791" s="61" t="s">
        <v>442</v>
      </c>
      <c r="B791">
        <v>1624482</v>
      </c>
      <c r="C791" t="s">
        <v>66</v>
      </c>
      <c r="D791">
        <v>998818</v>
      </c>
    </row>
    <row r="792" spans="1:4">
      <c r="A792" s="61" t="s">
        <v>537</v>
      </c>
      <c r="B792">
        <v>1660601</v>
      </c>
      <c r="C792" t="s">
        <v>115</v>
      </c>
      <c r="D792">
        <v>2512433</v>
      </c>
    </row>
    <row r="793" spans="1:4">
      <c r="A793" s="61" t="s">
        <v>538</v>
      </c>
      <c r="B793">
        <v>1660576</v>
      </c>
      <c r="C793" t="s">
        <v>230</v>
      </c>
      <c r="D793">
        <v>368458</v>
      </c>
    </row>
    <row r="794" spans="1:4">
      <c r="A794" s="61" t="s">
        <v>539</v>
      </c>
      <c r="B794">
        <v>1660598</v>
      </c>
      <c r="C794" t="s">
        <v>70</v>
      </c>
      <c r="D794">
        <v>2638458</v>
      </c>
    </row>
    <row r="795" spans="1:4">
      <c r="A795" s="61">
        <v>429522</v>
      </c>
      <c r="B795">
        <v>1655797</v>
      </c>
      <c r="C795" t="s">
        <v>70</v>
      </c>
      <c r="D795">
        <v>2442177</v>
      </c>
    </row>
    <row r="796" spans="1:4">
      <c r="A796" s="61" t="s">
        <v>540</v>
      </c>
      <c r="B796">
        <v>1672177</v>
      </c>
      <c r="C796" t="s">
        <v>108</v>
      </c>
      <c r="D796">
        <v>264139</v>
      </c>
    </row>
    <row r="797" spans="1:4">
      <c r="A797" s="61" t="s">
        <v>143</v>
      </c>
      <c r="B797">
        <v>1660573</v>
      </c>
      <c r="C797" t="s">
        <v>67</v>
      </c>
      <c r="D797">
        <v>844073</v>
      </c>
    </row>
    <row r="798" spans="1:4">
      <c r="A798" s="61" t="s">
        <v>541</v>
      </c>
      <c r="B798">
        <v>1625839</v>
      </c>
      <c r="C798" t="s">
        <v>79</v>
      </c>
      <c r="D798">
        <v>1221674</v>
      </c>
    </row>
    <row r="799" spans="1:4">
      <c r="A799" s="61" t="s">
        <v>542</v>
      </c>
      <c r="B799">
        <v>1609162</v>
      </c>
      <c r="C799" t="s">
        <v>79</v>
      </c>
      <c r="D799">
        <v>2268661</v>
      </c>
    </row>
    <row r="800" spans="1:4">
      <c r="A800" s="61">
        <v>401180</v>
      </c>
      <c r="B800">
        <v>1624519</v>
      </c>
      <c r="C800" t="s">
        <v>67</v>
      </c>
      <c r="D800">
        <v>2483801</v>
      </c>
    </row>
    <row r="801" spans="1:4">
      <c r="A801" s="61" t="s">
        <v>543</v>
      </c>
      <c r="B801">
        <v>1638962</v>
      </c>
      <c r="C801" t="s">
        <v>72</v>
      </c>
      <c r="D801">
        <v>2623953</v>
      </c>
    </row>
    <row r="802" spans="1:4">
      <c r="A802" s="61">
        <v>407652</v>
      </c>
      <c r="B802">
        <v>1624318</v>
      </c>
      <c r="C802" t="s">
        <v>76</v>
      </c>
      <c r="D802">
        <v>2587788</v>
      </c>
    </row>
    <row r="803" spans="1:4">
      <c r="A803" s="61" t="s">
        <v>544</v>
      </c>
      <c r="B803">
        <v>1666101</v>
      </c>
      <c r="C803" t="s">
        <v>108</v>
      </c>
      <c r="D803">
        <v>2742288</v>
      </c>
    </row>
    <row r="804" spans="1:4">
      <c r="A804" s="61" t="s">
        <v>545</v>
      </c>
      <c r="B804">
        <v>1635217</v>
      </c>
      <c r="C804" t="s">
        <v>184</v>
      </c>
      <c r="D804">
        <v>2125867</v>
      </c>
    </row>
    <row r="805" spans="1:4">
      <c r="A805" s="61" t="s">
        <v>546</v>
      </c>
      <c r="B805">
        <v>1624225</v>
      </c>
      <c r="C805" t="s">
        <v>327</v>
      </c>
      <c r="D805">
        <v>2189493</v>
      </c>
    </row>
    <row r="806" spans="1:4">
      <c r="A806" s="61" t="s">
        <v>457</v>
      </c>
      <c r="B806">
        <v>1624229</v>
      </c>
      <c r="C806" t="s">
        <v>70</v>
      </c>
      <c r="D806">
        <v>2623966</v>
      </c>
    </row>
    <row r="807" spans="1:4">
      <c r="A807" s="61" t="s">
        <v>547</v>
      </c>
      <c r="B807">
        <v>1624304</v>
      </c>
      <c r="C807" t="s">
        <v>230</v>
      </c>
      <c r="D807">
        <v>2046225</v>
      </c>
    </row>
    <row r="808" spans="1:4">
      <c r="A808" s="61">
        <v>673</v>
      </c>
      <c r="B808">
        <v>1624342</v>
      </c>
      <c r="C808" t="s">
        <v>68</v>
      </c>
      <c r="D808">
        <v>2268435</v>
      </c>
    </row>
    <row r="809" spans="1:4">
      <c r="A809" s="61" t="s">
        <v>548</v>
      </c>
      <c r="B809">
        <v>1660586</v>
      </c>
      <c r="C809" t="s">
        <v>70</v>
      </c>
      <c r="D809">
        <v>2517173</v>
      </c>
    </row>
    <row r="810" spans="1:4">
      <c r="A810" s="61" t="s">
        <v>549</v>
      </c>
      <c r="B810">
        <v>1638965</v>
      </c>
      <c r="C810" t="s">
        <v>108</v>
      </c>
      <c r="D810">
        <v>360312</v>
      </c>
    </row>
    <row r="811" spans="1:4">
      <c r="A811" s="61" t="s">
        <v>550</v>
      </c>
      <c r="B811">
        <v>1624271</v>
      </c>
      <c r="C811" t="s">
        <v>76</v>
      </c>
      <c r="D811">
        <v>2580625</v>
      </c>
    </row>
    <row r="812" spans="1:4">
      <c r="A812" s="61">
        <v>383059</v>
      </c>
      <c r="B812">
        <v>1624302</v>
      </c>
      <c r="C812" t="s">
        <v>76</v>
      </c>
      <c r="D812">
        <v>2554785</v>
      </c>
    </row>
    <row r="813" spans="1:4">
      <c r="A813" s="61" t="s">
        <v>551</v>
      </c>
      <c r="B813">
        <v>1624305</v>
      </c>
      <c r="C813" t="s">
        <v>76</v>
      </c>
      <c r="D813">
        <v>2482565</v>
      </c>
    </row>
    <row r="814" spans="1:4">
      <c r="A814" s="61">
        <v>4479</v>
      </c>
      <c r="B814">
        <v>1624310</v>
      </c>
      <c r="C814" t="s">
        <v>76</v>
      </c>
      <c r="D814">
        <v>2268392</v>
      </c>
    </row>
    <row r="815" spans="1:4">
      <c r="A815" s="61" t="s">
        <v>552</v>
      </c>
      <c r="B815">
        <v>1624316</v>
      </c>
      <c r="C815" t="s">
        <v>76</v>
      </c>
      <c r="D815">
        <v>2587898</v>
      </c>
    </row>
    <row r="816" spans="1:4">
      <c r="A816" s="61" t="s">
        <v>553</v>
      </c>
      <c r="B816">
        <v>1625097</v>
      </c>
      <c r="C816" t="s">
        <v>90</v>
      </c>
      <c r="D816">
        <v>2068461</v>
      </c>
    </row>
    <row r="817" spans="1:4">
      <c r="A817" s="61" t="s">
        <v>203</v>
      </c>
      <c r="B817">
        <v>1624188</v>
      </c>
      <c r="C817" t="s">
        <v>79</v>
      </c>
      <c r="D817">
        <v>2513916</v>
      </c>
    </row>
    <row r="818" spans="1:4">
      <c r="A818" s="61">
        <v>460160</v>
      </c>
      <c r="B818">
        <v>1624227</v>
      </c>
      <c r="C818" t="s">
        <v>79</v>
      </c>
      <c r="D818">
        <v>2448684</v>
      </c>
    </row>
    <row r="819" spans="1:4">
      <c r="A819" s="61" t="s">
        <v>554</v>
      </c>
      <c r="B819">
        <v>1495936</v>
      </c>
      <c r="C819" t="s">
        <v>98</v>
      </c>
      <c r="D819">
        <v>1696912</v>
      </c>
    </row>
    <row r="820" spans="1:4">
      <c r="A820" s="61">
        <v>416037</v>
      </c>
      <c r="B820">
        <v>1510204</v>
      </c>
      <c r="C820" t="s">
        <v>70</v>
      </c>
      <c r="D820">
        <v>1499699</v>
      </c>
    </row>
    <row r="821" spans="1:4">
      <c r="A821" s="61">
        <v>404701</v>
      </c>
      <c r="B821">
        <v>1499198</v>
      </c>
      <c r="C821" t="s">
        <v>72</v>
      </c>
      <c r="D821">
        <v>1499688</v>
      </c>
    </row>
    <row r="822" spans="1:4">
      <c r="A822" s="61" t="s">
        <v>555</v>
      </c>
      <c r="B822">
        <v>1477505</v>
      </c>
      <c r="C822" t="s">
        <v>90</v>
      </c>
      <c r="D822">
        <v>1420899</v>
      </c>
    </row>
    <row r="823" spans="1:4">
      <c r="A823" s="61" t="s">
        <v>556</v>
      </c>
      <c r="B823">
        <v>1515870</v>
      </c>
      <c r="C823" t="s">
        <v>70</v>
      </c>
      <c r="D823">
        <v>1725818</v>
      </c>
    </row>
    <row r="824" spans="1:4">
      <c r="A824" s="61">
        <v>10004</v>
      </c>
      <c r="B824">
        <v>1519047</v>
      </c>
      <c r="C824" t="s">
        <v>153</v>
      </c>
      <c r="D824">
        <v>70008</v>
      </c>
    </row>
    <row r="825" spans="1:4">
      <c r="A825" s="61">
        <v>383049</v>
      </c>
      <c r="B825">
        <v>1478035</v>
      </c>
      <c r="C825" t="s">
        <v>76</v>
      </c>
      <c r="D825">
        <v>368878</v>
      </c>
    </row>
    <row r="826" spans="1:4">
      <c r="A826" s="61">
        <v>429559</v>
      </c>
      <c r="B826">
        <v>1489517</v>
      </c>
      <c r="C826" t="s">
        <v>82</v>
      </c>
      <c r="D826">
        <v>1788940</v>
      </c>
    </row>
    <row r="827" spans="1:4">
      <c r="A827" s="61">
        <v>511210</v>
      </c>
      <c r="B827">
        <v>1515177</v>
      </c>
      <c r="C827" t="s">
        <v>463</v>
      </c>
      <c r="D827">
        <v>400449</v>
      </c>
    </row>
    <row r="828" spans="1:4">
      <c r="A828" s="61">
        <v>511211</v>
      </c>
      <c r="B828">
        <v>1515156</v>
      </c>
      <c r="C828" t="s">
        <v>463</v>
      </c>
      <c r="D828">
        <v>400449</v>
      </c>
    </row>
    <row r="829" spans="1:4">
      <c r="A829" s="61">
        <v>712275</v>
      </c>
      <c r="B829">
        <v>1443021</v>
      </c>
      <c r="C829" t="s">
        <v>68</v>
      </c>
      <c r="D829">
        <v>15052</v>
      </c>
    </row>
    <row r="830" spans="1:4">
      <c r="A830" s="61">
        <v>712265</v>
      </c>
      <c r="B830">
        <v>1443020</v>
      </c>
      <c r="C830" t="s">
        <v>68</v>
      </c>
      <c r="D830">
        <v>15052</v>
      </c>
    </row>
    <row r="831" spans="1:4">
      <c r="A831" s="61" t="s">
        <v>557</v>
      </c>
      <c r="B831">
        <v>1443035</v>
      </c>
      <c r="C831" t="s">
        <v>66</v>
      </c>
      <c r="D831">
        <v>235448</v>
      </c>
    </row>
    <row r="832" spans="1:4">
      <c r="A832" s="61">
        <v>407142</v>
      </c>
      <c r="B832">
        <v>1510202</v>
      </c>
      <c r="C832" t="s">
        <v>115</v>
      </c>
      <c r="D832">
        <v>1514473</v>
      </c>
    </row>
    <row r="833" spans="1:4">
      <c r="A833" s="61">
        <v>419688</v>
      </c>
      <c r="B833">
        <v>1475116</v>
      </c>
      <c r="C833" t="s">
        <v>67</v>
      </c>
      <c r="D833">
        <v>1391316</v>
      </c>
    </row>
    <row r="834" spans="1:4">
      <c r="A834" s="61" t="s">
        <v>558</v>
      </c>
      <c r="B834">
        <v>1513045</v>
      </c>
      <c r="C834" t="s">
        <v>108</v>
      </c>
      <c r="D834">
        <v>264139</v>
      </c>
    </row>
    <row r="835" spans="1:4">
      <c r="A835" s="61">
        <v>404703</v>
      </c>
      <c r="B835">
        <v>1498936</v>
      </c>
      <c r="C835" t="s">
        <v>82</v>
      </c>
      <c r="D835">
        <v>1499726</v>
      </c>
    </row>
    <row r="836" spans="1:4">
      <c r="A836" s="61">
        <v>194858</v>
      </c>
      <c r="B836">
        <v>1475168</v>
      </c>
      <c r="C836" t="s">
        <v>76</v>
      </c>
      <c r="D836">
        <v>17220</v>
      </c>
    </row>
    <row r="837" spans="1:4">
      <c r="A837" s="61">
        <v>429564</v>
      </c>
      <c r="B837">
        <v>1489537</v>
      </c>
      <c r="C837" t="s">
        <v>82</v>
      </c>
      <c r="D837">
        <v>1758584</v>
      </c>
    </row>
    <row r="838" spans="1:4">
      <c r="A838" s="61" t="s">
        <v>559</v>
      </c>
      <c r="B838">
        <v>1515199</v>
      </c>
      <c r="C838" t="s">
        <v>463</v>
      </c>
      <c r="D838">
        <v>75439</v>
      </c>
    </row>
    <row r="839" spans="1:4">
      <c r="A839" s="61" t="s">
        <v>560</v>
      </c>
      <c r="B839">
        <v>1546622</v>
      </c>
      <c r="C839" t="s">
        <v>98</v>
      </c>
      <c r="D839">
        <v>1981946</v>
      </c>
    </row>
    <row r="840" spans="1:4">
      <c r="A840" s="61" t="s">
        <v>561</v>
      </c>
      <c r="B840">
        <v>1510227</v>
      </c>
      <c r="C840" t="s">
        <v>70</v>
      </c>
      <c r="D840">
        <v>1961208</v>
      </c>
    </row>
    <row r="841" spans="1:4">
      <c r="A841" s="61" t="s">
        <v>548</v>
      </c>
      <c r="B841">
        <v>1508748</v>
      </c>
      <c r="C841" t="s">
        <v>70</v>
      </c>
      <c r="D841">
        <v>1913251</v>
      </c>
    </row>
    <row r="842" spans="1:4">
      <c r="A842" s="61">
        <v>636</v>
      </c>
      <c r="B842">
        <v>1508762</v>
      </c>
      <c r="C842" t="s">
        <v>66</v>
      </c>
      <c r="D842">
        <v>1980182</v>
      </c>
    </row>
    <row r="843" spans="1:4">
      <c r="A843" s="61" t="s">
        <v>562</v>
      </c>
      <c r="B843">
        <v>1508763</v>
      </c>
      <c r="C843" t="s">
        <v>70</v>
      </c>
      <c r="D843">
        <v>1913324</v>
      </c>
    </row>
    <row r="844" spans="1:4">
      <c r="A844" s="61" t="s">
        <v>563</v>
      </c>
      <c r="B844">
        <v>1515779</v>
      </c>
      <c r="C844" t="s">
        <v>70</v>
      </c>
      <c r="D844">
        <v>1913501</v>
      </c>
    </row>
    <row r="845" spans="1:4">
      <c r="A845" s="61">
        <v>429569</v>
      </c>
      <c r="B845">
        <v>1498956</v>
      </c>
      <c r="C845" t="s">
        <v>82</v>
      </c>
      <c r="D845">
        <v>1762465</v>
      </c>
    </row>
    <row r="846" spans="1:4">
      <c r="A846" s="61" t="s">
        <v>564</v>
      </c>
      <c r="B846">
        <v>1191392</v>
      </c>
      <c r="C846" t="s">
        <v>90</v>
      </c>
      <c r="D846">
        <v>797567</v>
      </c>
    </row>
    <row r="847" spans="1:4">
      <c r="B847">
        <v>1191391</v>
      </c>
      <c r="C847" t="s">
        <v>90</v>
      </c>
      <c r="D847">
        <v>797732</v>
      </c>
    </row>
    <row r="848" spans="1:4">
      <c r="A848" s="61" t="s">
        <v>565</v>
      </c>
      <c r="B848">
        <v>1202201</v>
      </c>
      <c r="C848" t="s">
        <v>82</v>
      </c>
      <c r="D848">
        <v>1010028</v>
      </c>
    </row>
    <row r="849" spans="1:4">
      <c r="A849" s="61" t="s">
        <v>566</v>
      </c>
      <c r="B849">
        <v>1204529</v>
      </c>
      <c r="C849" t="s">
        <v>68</v>
      </c>
      <c r="D849">
        <v>235454</v>
      </c>
    </row>
    <row r="850" spans="1:4">
      <c r="A850" s="61" t="s">
        <v>567</v>
      </c>
      <c r="B850">
        <v>1204558</v>
      </c>
      <c r="C850" t="s">
        <v>70</v>
      </c>
      <c r="D850">
        <v>361472</v>
      </c>
    </row>
    <row r="851" spans="1:4">
      <c r="A851" s="61" t="s">
        <v>568</v>
      </c>
      <c r="B851">
        <v>1203235</v>
      </c>
      <c r="C851" t="s">
        <v>79</v>
      </c>
      <c r="D851">
        <v>589458</v>
      </c>
    </row>
    <row r="852" spans="1:4">
      <c r="A852" s="61" t="s">
        <v>569</v>
      </c>
      <c r="B852">
        <v>1197053</v>
      </c>
      <c r="C852" t="s">
        <v>72</v>
      </c>
      <c r="D852">
        <v>1010007</v>
      </c>
    </row>
    <row r="853" spans="1:4">
      <c r="A853" s="61">
        <v>4675</v>
      </c>
      <c r="B853">
        <v>1190644</v>
      </c>
      <c r="C853" t="s">
        <v>67</v>
      </c>
      <c r="D853">
        <v>1039156</v>
      </c>
    </row>
    <row r="854" spans="1:4">
      <c r="A854" s="61" t="s">
        <v>570</v>
      </c>
      <c r="B854">
        <v>1201280</v>
      </c>
      <c r="C854" t="s">
        <v>82</v>
      </c>
      <c r="D854">
        <v>837267</v>
      </c>
    </row>
    <row r="855" spans="1:4">
      <c r="A855" s="61">
        <v>4010</v>
      </c>
      <c r="B855">
        <v>1156695</v>
      </c>
      <c r="C855" t="s">
        <v>108</v>
      </c>
      <c r="D855">
        <v>636959</v>
      </c>
    </row>
    <row r="856" spans="1:4">
      <c r="A856" s="61" t="s">
        <v>571</v>
      </c>
      <c r="B856">
        <v>1177844</v>
      </c>
      <c r="C856" t="s">
        <v>79</v>
      </c>
      <c r="D856">
        <v>817790</v>
      </c>
    </row>
    <row r="857" spans="1:4">
      <c r="A857" s="61">
        <v>382877</v>
      </c>
      <c r="B857">
        <v>1191025</v>
      </c>
      <c r="C857" t="s">
        <v>76</v>
      </c>
      <c r="D857">
        <v>448256</v>
      </c>
    </row>
    <row r="858" spans="1:4">
      <c r="A858" s="61" t="s">
        <v>572</v>
      </c>
      <c r="B858">
        <v>34485852</v>
      </c>
      <c r="C858" t="s">
        <v>72</v>
      </c>
      <c r="D858">
        <v>1130332</v>
      </c>
    </row>
    <row r="859" spans="1:4">
      <c r="A859" s="61">
        <v>383389</v>
      </c>
      <c r="B859">
        <v>1163304</v>
      </c>
      <c r="C859" t="s">
        <v>67</v>
      </c>
      <c r="D859">
        <v>483578</v>
      </c>
    </row>
    <row r="860" spans="1:4">
      <c r="A860" s="61" t="s">
        <v>573</v>
      </c>
      <c r="B860">
        <v>1168301</v>
      </c>
      <c r="C860" t="s">
        <v>72</v>
      </c>
      <c r="D860">
        <v>719252</v>
      </c>
    </row>
    <row r="861" spans="1:4">
      <c r="A861" s="61" t="s">
        <v>574</v>
      </c>
      <c r="B861">
        <v>1162883</v>
      </c>
      <c r="C861" t="s">
        <v>82</v>
      </c>
      <c r="D861">
        <v>719461</v>
      </c>
    </row>
    <row r="862" spans="1:4">
      <c r="A862" s="61">
        <v>390122</v>
      </c>
      <c r="B862">
        <v>1175072</v>
      </c>
      <c r="C862" t="s">
        <v>82</v>
      </c>
      <c r="D862">
        <v>757561</v>
      </c>
    </row>
    <row r="863" spans="1:4">
      <c r="A863" s="61">
        <v>383588</v>
      </c>
      <c r="B863">
        <v>1183427</v>
      </c>
      <c r="C863" t="s">
        <v>82</v>
      </c>
      <c r="D863">
        <v>756808</v>
      </c>
    </row>
    <row r="864" spans="1:4">
      <c r="A864" s="61">
        <v>390116</v>
      </c>
      <c r="B864">
        <v>1189030</v>
      </c>
      <c r="C864" t="s">
        <v>72</v>
      </c>
      <c r="D864">
        <v>757580</v>
      </c>
    </row>
    <row r="865" spans="1:4">
      <c r="A865" s="61" t="s">
        <v>575</v>
      </c>
      <c r="B865">
        <v>1353295</v>
      </c>
      <c r="C865" t="s">
        <v>82</v>
      </c>
      <c r="D865">
        <v>1470065</v>
      </c>
    </row>
    <row r="866" spans="1:4">
      <c r="A866" s="61">
        <v>479878</v>
      </c>
      <c r="B866">
        <v>1383624</v>
      </c>
      <c r="C866" t="s">
        <v>67</v>
      </c>
      <c r="D866">
        <v>1560028</v>
      </c>
    </row>
    <row r="867" spans="1:4">
      <c r="A867" s="61">
        <v>662</v>
      </c>
      <c r="B867">
        <v>1383627</v>
      </c>
      <c r="C867" t="s">
        <v>68</v>
      </c>
      <c r="D867">
        <v>1766004</v>
      </c>
    </row>
    <row r="868" spans="1:4">
      <c r="A868" s="61">
        <v>404625</v>
      </c>
      <c r="B868">
        <v>1353227</v>
      </c>
      <c r="C868" t="s">
        <v>82</v>
      </c>
      <c r="D868">
        <v>1381908</v>
      </c>
    </row>
    <row r="869" spans="1:4">
      <c r="A869" s="61">
        <v>429524</v>
      </c>
      <c r="B869">
        <v>1403585</v>
      </c>
      <c r="C869" t="s">
        <v>72</v>
      </c>
      <c r="D869">
        <v>1788930</v>
      </c>
    </row>
    <row r="870" spans="1:4">
      <c r="A870" s="61">
        <v>392425</v>
      </c>
      <c r="B870">
        <v>1364043</v>
      </c>
      <c r="C870" t="s">
        <v>72</v>
      </c>
      <c r="D870">
        <v>1219916</v>
      </c>
    </row>
    <row r="871" spans="1:4">
      <c r="A871" s="61" t="s">
        <v>152</v>
      </c>
      <c r="B871">
        <v>1361566</v>
      </c>
      <c r="C871" t="s">
        <v>70</v>
      </c>
      <c r="D871">
        <v>1514555</v>
      </c>
    </row>
    <row r="872" spans="1:4">
      <c r="A872" s="61" t="s">
        <v>576</v>
      </c>
      <c r="B872">
        <v>1405750</v>
      </c>
      <c r="C872" t="s">
        <v>67</v>
      </c>
      <c r="D872">
        <v>844074</v>
      </c>
    </row>
    <row r="873" spans="1:4">
      <c r="A873" s="61">
        <v>1366</v>
      </c>
      <c r="B873">
        <v>1407217</v>
      </c>
      <c r="C873" t="s">
        <v>74</v>
      </c>
      <c r="D873">
        <v>11719</v>
      </c>
    </row>
    <row r="874" spans="1:4">
      <c r="A874" s="61" t="s">
        <v>577</v>
      </c>
      <c r="B874">
        <v>1314091</v>
      </c>
      <c r="C874" t="s">
        <v>98</v>
      </c>
      <c r="D874">
        <v>1221754</v>
      </c>
    </row>
    <row r="875" spans="1:4">
      <c r="A875" s="61" t="s">
        <v>533</v>
      </c>
      <c r="B875">
        <v>1353242</v>
      </c>
      <c r="C875" t="s">
        <v>70</v>
      </c>
      <c r="D875">
        <v>1514544</v>
      </c>
    </row>
    <row r="876" spans="1:4">
      <c r="A876" s="61" t="s">
        <v>232</v>
      </c>
      <c r="B876">
        <v>1331042</v>
      </c>
      <c r="C876" t="s">
        <v>76</v>
      </c>
      <c r="D876">
        <v>1597144</v>
      </c>
    </row>
    <row r="877" spans="1:4">
      <c r="A877" s="61">
        <v>413998</v>
      </c>
      <c r="B877">
        <v>1364064</v>
      </c>
      <c r="C877" t="s">
        <v>68</v>
      </c>
      <c r="D877">
        <v>1540930</v>
      </c>
    </row>
    <row r="878" spans="1:4">
      <c r="A878" s="61" t="s">
        <v>578</v>
      </c>
      <c r="B878">
        <v>1437615</v>
      </c>
      <c r="C878" t="s">
        <v>72</v>
      </c>
      <c r="D878">
        <v>1898795</v>
      </c>
    </row>
    <row r="879" spans="1:4">
      <c r="A879" s="61" t="s">
        <v>579</v>
      </c>
      <c r="B879">
        <v>1375474</v>
      </c>
      <c r="C879" t="s">
        <v>70</v>
      </c>
      <c r="D879">
        <v>1470395</v>
      </c>
    </row>
    <row r="880" spans="1:4">
      <c r="A880" s="61">
        <v>404625</v>
      </c>
      <c r="B880">
        <v>1353274</v>
      </c>
      <c r="C880" t="s">
        <v>82</v>
      </c>
      <c r="D880">
        <v>1381908</v>
      </c>
    </row>
    <row r="881" spans="1:4">
      <c r="A881" s="61" t="s">
        <v>580</v>
      </c>
      <c r="B881">
        <v>1314104</v>
      </c>
      <c r="C881" t="s">
        <v>581</v>
      </c>
      <c r="D881">
        <v>1468059</v>
      </c>
    </row>
    <row r="882" spans="1:4">
      <c r="A882" s="61">
        <v>404631</v>
      </c>
      <c r="B882">
        <v>1311530</v>
      </c>
      <c r="C882" t="s">
        <v>72</v>
      </c>
      <c r="D882">
        <v>1381875</v>
      </c>
    </row>
    <row r="883" spans="1:4">
      <c r="A883" s="61">
        <v>414006</v>
      </c>
      <c r="B883">
        <v>1319646</v>
      </c>
      <c r="C883" t="s">
        <v>169</v>
      </c>
      <c r="D883">
        <v>1493145</v>
      </c>
    </row>
    <row r="884" spans="1:4">
      <c r="A884" s="61">
        <v>408719</v>
      </c>
      <c r="B884">
        <v>1327219</v>
      </c>
      <c r="C884" t="s">
        <v>67</v>
      </c>
      <c r="D884">
        <v>1573806</v>
      </c>
    </row>
    <row r="885" spans="1:4">
      <c r="A885" s="61">
        <v>712075</v>
      </c>
      <c r="B885">
        <v>1443002</v>
      </c>
      <c r="C885" t="s">
        <v>66</v>
      </c>
      <c r="D885">
        <v>11639</v>
      </c>
    </row>
    <row r="886" spans="1:4">
      <c r="A886" s="61" t="s">
        <v>218</v>
      </c>
      <c r="B886">
        <v>1327123</v>
      </c>
      <c r="C886" t="s">
        <v>76</v>
      </c>
      <c r="D886">
        <v>214278</v>
      </c>
    </row>
    <row r="887" spans="1:4">
      <c r="A887" s="61" t="s">
        <v>582</v>
      </c>
      <c r="B887">
        <v>1443010</v>
      </c>
      <c r="C887" t="s">
        <v>68</v>
      </c>
      <c r="D887">
        <v>235454</v>
      </c>
    </row>
    <row r="888" spans="1:4">
      <c r="A888" s="61" t="s">
        <v>583</v>
      </c>
      <c r="B888">
        <v>1371011</v>
      </c>
      <c r="C888" t="s">
        <v>79</v>
      </c>
      <c r="D888">
        <v>1774017</v>
      </c>
    </row>
    <row r="889" spans="1:4">
      <c r="A889" s="61">
        <v>406932</v>
      </c>
      <c r="B889">
        <v>1376762</v>
      </c>
      <c r="C889" t="s">
        <v>70</v>
      </c>
      <c r="D889">
        <v>1499742</v>
      </c>
    </row>
    <row r="890" spans="1:4">
      <c r="A890" s="61">
        <v>436909</v>
      </c>
      <c r="B890">
        <v>1383629</v>
      </c>
      <c r="C890" t="s">
        <v>169</v>
      </c>
      <c r="D890">
        <v>1769070</v>
      </c>
    </row>
    <row r="891" spans="1:4">
      <c r="A891" s="61">
        <v>404620</v>
      </c>
      <c r="B891">
        <v>1331705</v>
      </c>
      <c r="C891" t="s">
        <v>70</v>
      </c>
      <c r="D891">
        <v>1381896</v>
      </c>
    </row>
    <row r="892" spans="1:4">
      <c r="A892" s="61">
        <v>5040</v>
      </c>
      <c r="B892">
        <v>1231571</v>
      </c>
      <c r="D892" t="s">
        <v>584</v>
      </c>
    </row>
    <row r="893" spans="1:4">
      <c r="A893" s="61" t="s">
        <v>585</v>
      </c>
      <c r="B893">
        <v>1223032</v>
      </c>
      <c r="C893" t="s">
        <v>108</v>
      </c>
      <c r="D893">
        <v>80704</v>
      </c>
    </row>
    <row r="894" spans="1:4">
      <c r="A894" s="61" t="s">
        <v>586</v>
      </c>
      <c r="B894">
        <v>1223047</v>
      </c>
      <c r="C894" t="s">
        <v>108</v>
      </c>
      <c r="D894">
        <v>80704</v>
      </c>
    </row>
    <row r="895" spans="1:4">
      <c r="A895" s="61">
        <v>393032</v>
      </c>
      <c r="B895">
        <v>1221259</v>
      </c>
      <c r="C895" t="s">
        <v>82</v>
      </c>
      <c r="D895">
        <v>1184464</v>
      </c>
    </row>
    <row r="896" spans="1:4">
      <c r="A896" s="61" t="s">
        <v>587</v>
      </c>
      <c r="B896">
        <v>1223064</v>
      </c>
      <c r="C896" t="s">
        <v>90</v>
      </c>
      <c r="D896">
        <v>798008</v>
      </c>
    </row>
    <row r="897" spans="1:4">
      <c r="B897">
        <v>1224374</v>
      </c>
      <c r="C897" t="s">
        <v>108</v>
      </c>
      <c r="D897">
        <v>113620</v>
      </c>
    </row>
    <row r="898" spans="1:4">
      <c r="A898" s="61">
        <v>401178</v>
      </c>
      <c r="B898">
        <v>1247782</v>
      </c>
      <c r="C898" t="s">
        <v>67</v>
      </c>
      <c r="D898">
        <v>1199081</v>
      </c>
    </row>
    <row r="899" spans="1:4">
      <c r="A899" s="61" t="s">
        <v>588</v>
      </c>
      <c r="B899">
        <v>1299648</v>
      </c>
      <c r="C899" t="s">
        <v>70</v>
      </c>
      <c r="D899">
        <v>1514566</v>
      </c>
    </row>
    <row r="900" spans="1:4">
      <c r="A900" s="61">
        <v>354921</v>
      </c>
      <c r="B900">
        <v>1227636</v>
      </c>
      <c r="C900" t="s">
        <v>88</v>
      </c>
      <c r="D900">
        <v>5572</v>
      </c>
    </row>
    <row r="901" spans="1:4">
      <c r="A901" s="61" t="s">
        <v>109</v>
      </c>
      <c r="B901">
        <v>1223066</v>
      </c>
      <c r="C901" t="s">
        <v>90</v>
      </c>
      <c r="D901">
        <v>54175</v>
      </c>
    </row>
    <row r="902" spans="1:4">
      <c r="A902" s="61">
        <v>394977</v>
      </c>
      <c r="B902">
        <v>1222403</v>
      </c>
      <c r="C902" t="s">
        <v>79</v>
      </c>
      <c r="D902">
        <v>1121011</v>
      </c>
    </row>
    <row r="903" spans="1:4">
      <c r="A903" s="61">
        <v>457453</v>
      </c>
      <c r="B903">
        <v>1226173</v>
      </c>
      <c r="C903" t="s">
        <v>76</v>
      </c>
      <c r="D903">
        <v>63682</v>
      </c>
    </row>
    <row r="904" spans="1:4">
      <c r="A904" s="61" t="s">
        <v>589</v>
      </c>
      <c r="B904">
        <v>1248323</v>
      </c>
      <c r="C904" t="s">
        <v>72</v>
      </c>
      <c r="D904">
        <v>1011427</v>
      </c>
    </row>
    <row r="905" spans="1:4">
      <c r="A905" s="61">
        <v>401180</v>
      </c>
      <c r="B905">
        <v>1227681</v>
      </c>
      <c r="C905" t="s">
        <v>67</v>
      </c>
      <c r="D905">
        <v>1239675</v>
      </c>
    </row>
    <row r="906" spans="1:4">
      <c r="A906" s="61">
        <v>381488</v>
      </c>
      <c r="B906">
        <v>1247803</v>
      </c>
      <c r="C906" t="s">
        <v>67</v>
      </c>
      <c r="D906">
        <v>512468</v>
      </c>
    </row>
    <row r="907" spans="1:4">
      <c r="A907" s="61">
        <v>390117</v>
      </c>
      <c r="B907">
        <v>1233392</v>
      </c>
      <c r="C907" t="s">
        <v>72</v>
      </c>
      <c r="D907">
        <v>907483</v>
      </c>
    </row>
    <row r="908" spans="1:4">
      <c r="A908" s="61" t="s">
        <v>590</v>
      </c>
      <c r="B908">
        <v>1223029</v>
      </c>
      <c r="C908" t="s">
        <v>108</v>
      </c>
      <c r="D908">
        <v>1110048</v>
      </c>
    </row>
    <row r="909" spans="1:4">
      <c r="A909" s="61" t="s">
        <v>570</v>
      </c>
      <c r="B909">
        <v>1226809</v>
      </c>
      <c r="C909" t="s">
        <v>82</v>
      </c>
      <c r="D909">
        <v>837267</v>
      </c>
    </row>
    <row r="910" spans="1:4">
      <c r="A910" s="61" t="s">
        <v>591</v>
      </c>
      <c r="B910">
        <v>1223053</v>
      </c>
      <c r="C910" t="s">
        <v>108</v>
      </c>
      <c r="D910">
        <v>80704</v>
      </c>
    </row>
    <row r="911" spans="1:4">
      <c r="A911" s="61" t="s">
        <v>592</v>
      </c>
      <c r="B911">
        <v>1223008</v>
      </c>
      <c r="C911" t="s">
        <v>108</v>
      </c>
      <c r="D911">
        <v>1110022</v>
      </c>
    </row>
    <row r="912" spans="1:4">
      <c r="A912" s="61" t="s">
        <v>593</v>
      </c>
      <c r="B912">
        <v>1247717</v>
      </c>
      <c r="C912" t="s">
        <v>74</v>
      </c>
      <c r="D912">
        <v>106148</v>
      </c>
    </row>
    <row r="913" spans="1:4">
      <c r="A913" s="61" t="s">
        <v>594</v>
      </c>
      <c r="B913">
        <v>1248305</v>
      </c>
      <c r="C913" t="s">
        <v>70</v>
      </c>
      <c r="D913">
        <v>1305419</v>
      </c>
    </row>
    <row r="914" spans="1:4">
      <c r="A914" s="61" t="s">
        <v>595</v>
      </c>
      <c r="B914">
        <v>1222969</v>
      </c>
      <c r="C914" t="s">
        <v>90</v>
      </c>
      <c r="D914">
        <v>68106</v>
      </c>
    </row>
    <row r="915" spans="1:4">
      <c r="A915" s="61" t="s">
        <v>596</v>
      </c>
      <c r="B915">
        <v>1247710</v>
      </c>
      <c r="C915" t="s">
        <v>66</v>
      </c>
      <c r="D915">
        <v>75172</v>
      </c>
    </row>
    <row r="916" spans="1:4">
      <c r="A916" s="61">
        <v>362702</v>
      </c>
      <c r="B916">
        <v>1235341</v>
      </c>
      <c r="C916" t="s">
        <v>76</v>
      </c>
      <c r="D916">
        <v>258822</v>
      </c>
    </row>
    <row r="917" spans="1:4">
      <c r="A917" s="61" t="s">
        <v>597</v>
      </c>
      <c r="B917">
        <v>1261363</v>
      </c>
      <c r="C917" t="s">
        <v>70</v>
      </c>
      <c r="D917">
        <v>1388176</v>
      </c>
    </row>
    <row r="918" spans="1:4">
      <c r="A918" s="61" t="s">
        <v>598</v>
      </c>
      <c r="B918">
        <v>1220681</v>
      </c>
      <c r="C918" t="s">
        <v>72</v>
      </c>
      <c r="D918">
        <v>837208</v>
      </c>
    </row>
    <row r="919" spans="1:4">
      <c r="A919" s="61" t="s">
        <v>599</v>
      </c>
      <c r="B919">
        <v>1277502</v>
      </c>
      <c r="C919" t="s">
        <v>76</v>
      </c>
      <c r="D919">
        <v>771091</v>
      </c>
    </row>
    <row r="920" spans="1:4">
      <c r="A920" s="61" t="s">
        <v>600</v>
      </c>
      <c r="B920">
        <v>1222965</v>
      </c>
      <c r="C920" t="s">
        <v>90</v>
      </c>
      <c r="D920">
        <v>68106</v>
      </c>
    </row>
    <row r="921" spans="1:4">
      <c r="A921" s="61" t="s">
        <v>227</v>
      </c>
      <c r="B921">
        <v>1248312</v>
      </c>
      <c r="C921" t="s">
        <v>72</v>
      </c>
      <c r="D921">
        <v>1305464</v>
      </c>
    </row>
    <row r="922" spans="1:4">
      <c r="A922" s="61" t="s">
        <v>601</v>
      </c>
      <c r="B922">
        <v>1247709</v>
      </c>
      <c r="C922" t="s">
        <v>66</v>
      </c>
      <c r="D922">
        <v>998818</v>
      </c>
    </row>
    <row r="923" spans="1:4">
      <c r="A923" s="61" t="s">
        <v>602</v>
      </c>
      <c r="B923">
        <v>1223031</v>
      </c>
      <c r="C923" t="s">
        <v>108</v>
      </c>
      <c r="D923">
        <v>80704</v>
      </c>
    </row>
    <row r="924" spans="1:4">
      <c r="A924" s="61" t="s">
        <v>603</v>
      </c>
      <c r="B924">
        <v>1251442</v>
      </c>
      <c r="C924" t="s">
        <v>93</v>
      </c>
      <c r="D924">
        <v>1398273</v>
      </c>
    </row>
    <row r="925" spans="1:4">
      <c r="A925" s="61">
        <v>359073</v>
      </c>
      <c r="B925">
        <v>1134009</v>
      </c>
      <c r="C925" t="s">
        <v>66</v>
      </c>
      <c r="D925">
        <v>245028</v>
      </c>
    </row>
    <row r="926" spans="1:4">
      <c r="A926" s="61">
        <v>183</v>
      </c>
      <c r="B926">
        <v>1134120</v>
      </c>
      <c r="C926" t="s">
        <v>68</v>
      </c>
      <c r="D926">
        <v>16381</v>
      </c>
    </row>
    <row r="927" spans="1:4">
      <c r="A927" s="61">
        <v>359074</v>
      </c>
      <c r="B927">
        <v>1154406</v>
      </c>
      <c r="C927" t="s">
        <v>66</v>
      </c>
      <c r="D927">
        <v>245030</v>
      </c>
    </row>
    <row r="928" spans="1:4">
      <c r="A928" s="61" t="s">
        <v>604</v>
      </c>
      <c r="B928">
        <v>1133962</v>
      </c>
      <c r="C928" t="s">
        <v>70</v>
      </c>
      <c r="D928">
        <v>11253</v>
      </c>
    </row>
    <row r="929" spans="1:4">
      <c r="A929" s="61">
        <v>457453</v>
      </c>
      <c r="B929">
        <v>1151238</v>
      </c>
      <c r="C929" t="s">
        <v>76</v>
      </c>
      <c r="D929">
        <v>63682</v>
      </c>
    </row>
    <row r="930" spans="1:4">
      <c r="A930" s="61" t="s">
        <v>605</v>
      </c>
      <c r="B930">
        <v>1133891</v>
      </c>
      <c r="C930" t="s">
        <v>98</v>
      </c>
      <c r="D930">
        <v>66061</v>
      </c>
    </row>
    <row r="931" spans="1:4">
      <c r="A931" s="61">
        <v>407458</v>
      </c>
      <c r="B931">
        <v>1113766</v>
      </c>
      <c r="C931" t="s">
        <v>76</v>
      </c>
      <c r="D931">
        <v>63672</v>
      </c>
    </row>
    <row r="932" spans="1:4">
      <c r="A932" s="61">
        <v>4591</v>
      </c>
      <c r="B932">
        <v>1134128</v>
      </c>
      <c r="C932" t="s">
        <v>67</v>
      </c>
      <c r="D932">
        <v>15606</v>
      </c>
    </row>
    <row r="933" spans="1:4">
      <c r="A933" s="61">
        <v>1944</v>
      </c>
      <c r="B933">
        <v>1076769</v>
      </c>
      <c r="C933" t="s">
        <v>76</v>
      </c>
      <c r="D933">
        <v>17209</v>
      </c>
    </row>
    <row r="934" spans="1:4">
      <c r="A934" s="61" t="s">
        <v>307</v>
      </c>
      <c r="B934">
        <v>1078022</v>
      </c>
      <c r="C934" t="s">
        <v>98</v>
      </c>
      <c r="D934">
        <v>66061</v>
      </c>
    </row>
    <row r="935" spans="1:4">
      <c r="A935" s="61" t="s">
        <v>314</v>
      </c>
      <c r="B935">
        <v>1135311</v>
      </c>
      <c r="C935" t="s">
        <v>76</v>
      </c>
      <c r="D935">
        <v>64721</v>
      </c>
    </row>
    <row r="936" spans="1:4">
      <c r="A936" s="61" t="s">
        <v>606</v>
      </c>
      <c r="B936">
        <v>1113457</v>
      </c>
      <c r="C936" t="s">
        <v>72</v>
      </c>
      <c r="D936">
        <v>365793</v>
      </c>
    </row>
    <row r="937" spans="1:4">
      <c r="A937" s="61" t="s">
        <v>607</v>
      </c>
      <c r="B937">
        <v>1076732</v>
      </c>
      <c r="C937" t="s">
        <v>153</v>
      </c>
      <c r="D937">
        <v>77283</v>
      </c>
    </row>
    <row r="938" spans="1:4">
      <c r="A938" s="61" t="s">
        <v>608</v>
      </c>
      <c r="B938">
        <v>1129775</v>
      </c>
      <c r="C938" t="s">
        <v>66</v>
      </c>
      <c r="D938">
        <v>245028</v>
      </c>
    </row>
    <row r="939" spans="1:4">
      <c r="A939" s="61" t="s">
        <v>609</v>
      </c>
      <c r="B939">
        <v>1098921</v>
      </c>
      <c r="C939" t="s">
        <v>79</v>
      </c>
      <c r="D939">
        <v>62713</v>
      </c>
    </row>
    <row r="940" spans="1:4">
      <c r="B940">
        <v>1076927</v>
      </c>
      <c r="C940" t="s">
        <v>67</v>
      </c>
      <c r="D940">
        <v>15606</v>
      </c>
    </row>
    <row r="941" spans="1:4">
      <c r="A941" s="61" t="s">
        <v>610</v>
      </c>
      <c r="B941">
        <v>1072830</v>
      </c>
      <c r="C941" t="s">
        <v>79</v>
      </c>
      <c r="D941">
        <v>322238</v>
      </c>
    </row>
    <row r="942" spans="1:4">
      <c r="B942">
        <v>1077942</v>
      </c>
      <c r="C942" t="s">
        <v>67</v>
      </c>
      <c r="D942">
        <v>15606</v>
      </c>
    </row>
    <row r="943" spans="1:4">
      <c r="A943" s="61" t="s">
        <v>611</v>
      </c>
      <c r="B943">
        <v>1104148</v>
      </c>
      <c r="C943" t="s">
        <v>82</v>
      </c>
      <c r="D943">
        <v>365873</v>
      </c>
    </row>
    <row r="944" spans="1:4">
      <c r="A944" s="61">
        <v>419578</v>
      </c>
      <c r="B944">
        <v>1134080</v>
      </c>
      <c r="C944" t="s">
        <v>67</v>
      </c>
      <c r="D944">
        <v>75775</v>
      </c>
    </row>
    <row r="945" spans="1:4">
      <c r="B945">
        <v>1076923</v>
      </c>
      <c r="C945" t="s">
        <v>115</v>
      </c>
      <c r="D945">
        <v>14964</v>
      </c>
    </row>
    <row r="946" spans="1:4">
      <c r="A946" s="61">
        <v>4194103</v>
      </c>
      <c r="B946">
        <v>1134064</v>
      </c>
      <c r="C946" t="s">
        <v>67</v>
      </c>
      <c r="D946">
        <v>107715</v>
      </c>
    </row>
    <row r="947" spans="1:4">
      <c r="A947" s="61" t="s">
        <v>418</v>
      </c>
      <c r="B947">
        <v>1141689</v>
      </c>
      <c r="C947" t="s">
        <v>76</v>
      </c>
      <c r="D947">
        <v>436860</v>
      </c>
    </row>
    <row r="948" spans="1:4">
      <c r="A948" s="61" t="s">
        <v>612</v>
      </c>
      <c r="B948">
        <v>1141755</v>
      </c>
      <c r="C948" t="s">
        <v>70</v>
      </c>
      <c r="D948">
        <v>350646</v>
      </c>
    </row>
    <row r="949" spans="1:4">
      <c r="A949" s="61" t="s">
        <v>613</v>
      </c>
      <c r="B949">
        <v>1157365</v>
      </c>
      <c r="C949" t="s">
        <v>70</v>
      </c>
      <c r="D949">
        <v>636327</v>
      </c>
    </row>
    <row r="950" spans="1:4">
      <c r="A950" s="61">
        <v>5826</v>
      </c>
      <c r="B950">
        <v>1076762</v>
      </c>
      <c r="C950" t="s">
        <v>79</v>
      </c>
      <c r="D950">
        <v>6818</v>
      </c>
    </row>
    <row r="951" spans="1:4">
      <c r="A951" s="61" t="s">
        <v>614</v>
      </c>
      <c r="B951">
        <v>1157366</v>
      </c>
      <c r="C951" t="s">
        <v>70</v>
      </c>
      <c r="D951">
        <v>365834</v>
      </c>
    </row>
    <row r="952" spans="1:4">
      <c r="A952" s="61" t="s">
        <v>615</v>
      </c>
      <c r="B952">
        <v>1113456</v>
      </c>
      <c r="C952" t="s">
        <v>72</v>
      </c>
      <c r="D952">
        <v>365876</v>
      </c>
    </row>
    <row r="953" spans="1:4">
      <c r="A953" s="61">
        <v>371202</v>
      </c>
      <c r="B953">
        <v>1124218</v>
      </c>
      <c r="C953" t="s">
        <v>98</v>
      </c>
      <c r="D953">
        <v>365646</v>
      </c>
    </row>
    <row r="954" spans="1:4">
      <c r="A954" s="61" t="s">
        <v>616</v>
      </c>
      <c r="B954">
        <v>1008929</v>
      </c>
      <c r="C954" t="s">
        <v>115</v>
      </c>
      <c r="D954">
        <v>321424</v>
      </c>
    </row>
    <row r="955" spans="1:4">
      <c r="A955" s="61">
        <v>292</v>
      </c>
      <c r="B955">
        <v>133585</v>
      </c>
      <c r="C955" t="s">
        <v>68</v>
      </c>
      <c r="D955">
        <v>209916</v>
      </c>
    </row>
    <row r="956" spans="1:4">
      <c r="A956" s="61">
        <v>5380</v>
      </c>
      <c r="B956">
        <v>129706</v>
      </c>
      <c r="C956" t="s">
        <v>79</v>
      </c>
      <c r="D956">
        <v>6840</v>
      </c>
    </row>
    <row r="957" spans="1:4">
      <c r="A957" s="61" t="s">
        <v>617</v>
      </c>
      <c r="B957">
        <v>129708</v>
      </c>
      <c r="C957" t="s">
        <v>287</v>
      </c>
      <c r="D957">
        <v>41909</v>
      </c>
    </row>
    <row r="958" spans="1:4">
      <c r="A958" s="61">
        <v>174</v>
      </c>
      <c r="B958">
        <v>129729</v>
      </c>
      <c r="C958" t="s">
        <v>66</v>
      </c>
      <c r="D958">
        <v>170762</v>
      </c>
    </row>
    <row r="959" spans="1:4">
      <c r="A959" s="61">
        <v>161</v>
      </c>
      <c r="B959">
        <v>129741</v>
      </c>
      <c r="C959" t="s">
        <v>68</v>
      </c>
      <c r="D959">
        <v>16381</v>
      </c>
    </row>
    <row r="960" spans="1:4">
      <c r="A960" s="61">
        <v>4520</v>
      </c>
      <c r="B960">
        <v>129788</v>
      </c>
      <c r="C960" t="s">
        <v>67</v>
      </c>
      <c r="D960">
        <v>58730</v>
      </c>
    </row>
    <row r="961" spans="1:4">
      <c r="A961" s="61" t="s">
        <v>618</v>
      </c>
      <c r="B961">
        <v>1177672</v>
      </c>
      <c r="C961" t="s">
        <v>79</v>
      </c>
      <c r="D961">
        <v>719629</v>
      </c>
    </row>
    <row r="962" spans="1:4">
      <c r="A962" s="61">
        <v>384114</v>
      </c>
      <c r="B962">
        <v>1177742</v>
      </c>
      <c r="C962" t="s">
        <v>66</v>
      </c>
      <c r="D962">
        <v>466335</v>
      </c>
    </row>
    <row r="963" spans="1:4">
      <c r="A963" s="61" t="s">
        <v>619</v>
      </c>
      <c r="B963">
        <v>1195659</v>
      </c>
      <c r="C963" t="s">
        <v>98</v>
      </c>
      <c r="D963">
        <v>1022743</v>
      </c>
    </row>
    <row r="964" spans="1:4">
      <c r="A964" s="61">
        <v>382965</v>
      </c>
      <c r="B964">
        <v>1198079</v>
      </c>
      <c r="C964" t="s">
        <v>67</v>
      </c>
      <c r="D964">
        <v>483584</v>
      </c>
    </row>
    <row r="965" spans="1:4">
      <c r="A965" s="61" t="s">
        <v>620</v>
      </c>
      <c r="B965">
        <v>1205173</v>
      </c>
      <c r="C965" t="s">
        <v>82</v>
      </c>
      <c r="D965">
        <v>1010129</v>
      </c>
    </row>
    <row r="966" spans="1:4">
      <c r="A966" s="61" t="s">
        <v>621</v>
      </c>
      <c r="B966">
        <v>1247877</v>
      </c>
      <c r="C966" t="s">
        <v>98</v>
      </c>
      <c r="D966">
        <v>719688</v>
      </c>
    </row>
    <row r="967" spans="1:4">
      <c r="A967" s="61" t="s">
        <v>622</v>
      </c>
      <c r="B967">
        <v>1224361</v>
      </c>
      <c r="C967" t="s">
        <v>70</v>
      </c>
      <c r="D967">
        <v>1007932</v>
      </c>
    </row>
    <row r="968" spans="1:4">
      <c r="A968" s="61">
        <v>393051</v>
      </c>
      <c r="B968">
        <v>1221396</v>
      </c>
      <c r="C968" t="s">
        <v>82</v>
      </c>
      <c r="D968">
        <v>1186083</v>
      </c>
    </row>
    <row r="969" spans="1:4">
      <c r="A969" s="61">
        <v>382901</v>
      </c>
      <c r="B969">
        <v>1137944</v>
      </c>
      <c r="C969" t="s">
        <v>68</v>
      </c>
      <c r="D969">
        <v>466360</v>
      </c>
    </row>
    <row r="970" spans="1:4">
      <c r="A970" s="61" t="s">
        <v>623</v>
      </c>
      <c r="B970">
        <v>881946</v>
      </c>
      <c r="C970" t="s">
        <v>74</v>
      </c>
      <c r="D970">
        <v>106148</v>
      </c>
    </row>
    <row r="971" spans="1:4">
      <c r="A971" s="61">
        <v>4097</v>
      </c>
      <c r="B971">
        <v>874367</v>
      </c>
      <c r="C971" t="s">
        <v>76</v>
      </c>
      <c r="D971">
        <v>66455</v>
      </c>
    </row>
    <row r="972" spans="1:4">
      <c r="A972" s="61" t="s">
        <v>624</v>
      </c>
      <c r="B972">
        <v>72477</v>
      </c>
      <c r="C972" t="s">
        <v>70</v>
      </c>
      <c r="D972">
        <v>15422</v>
      </c>
    </row>
    <row r="973" spans="1:4">
      <c r="A973" s="61">
        <v>4542</v>
      </c>
      <c r="B973">
        <v>72479</v>
      </c>
      <c r="C973" t="s">
        <v>67</v>
      </c>
      <c r="D973">
        <v>58730</v>
      </c>
    </row>
    <row r="974" spans="1:4">
      <c r="A974" s="61" t="s">
        <v>625</v>
      </c>
      <c r="B974">
        <v>90647</v>
      </c>
      <c r="C974" t="s">
        <v>93</v>
      </c>
      <c r="D974">
        <v>719646</v>
      </c>
    </row>
    <row r="975" spans="1:4">
      <c r="A975" s="61">
        <v>4548</v>
      </c>
      <c r="B975">
        <v>83194</v>
      </c>
      <c r="C975" t="s">
        <v>67</v>
      </c>
      <c r="D975">
        <v>57623</v>
      </c>
    </row>
    <row r="976" spans="1:4">
      <c r="A976" s="61" t="s">
        <v>626</v>
      </c>
      <c r="B976">
        <v>12481</v>
      </c>
      <c r="C976" t="s">
        <v>66</v>
      </c>
      <c r="D976">
        <v>75172</v>
      </c>
    </row>
    <row r="977" spans="1:4">
      <c r="A977" s="61" t="s">
        <v>122</v>
      </c>
      <c r="B977">
        <v>1580204</v>
      </c>
      <c r="C977" t="s">
        <v>76</v>
      </c>
      <c r="D977">
        <v>64721</v>
      </c>
    </row>
    <row r="978" spans="1:4">
      <c r="A978" s="61">
        <v>407645</v>
      </c>
      <c r="B978">
        <v>1624319</v>
      </c>
      <c r="C978" t="s">
        <v>76</v>
      </c>
      <c r="D978">
        <v>2587787</v>
      </c>
    </row>
    <row r="979" spans="1:4">
      <c r="A979" s="61">
        <v>401179</v>
      </c>
      <c r="B979">
        <v>1624362</v>
      </c>
      <c r="C979" t="s">
        <v>67</v>
      </c>
      <c r="D979">
        <v>2483799</v>
      </c>
    </row>
    <row r="980" spans="1:4">
      <c r="A980" s="61">
        <v>406081</v>
      </c>
      <c r="B980">
        <v>1624363</v>
      </c>
      <c r="C980" t="s">
        <v>67</v>
      </c>
      <c r="D980">
        <v>2483766</v>
      </c>
    </row>
    <row r="981" spans="1:4">
      <c r="A981" s="61" t="s">
        <v>627</v>
      </c>
      <c r="B981">
        <v>1624284</v>
      </c>
      <c r="C981" t="s">
        <v>76</v>
      </c>
      <c r="D981">
        <v>2482522</v>
      </c>
    </row>
    <row r="982" spans="1:4">
      <c r="A982" s="61" t="s">
        <v>628</v>
      </c>
      <c r="B982">
        <v>1599398</v>
      </c>
      <c r="C982" t="s">
        <v>67</v>
      </c>
      <c r="D982">
        <v>2482634</v>
      </c>
    </row>
    <row r="983" spans="1:4">
      <c r="A983" s="61" t="s">
        <v>629</v>
      </c>
      <c r="B983">
        <v>1638920</v>
      </c>
      <c r="C983" t="s">
        <v>108</v>
      </c>
      <c r="D983">
        <v>2742272</v>
      </c>
    </row>
    <row r="984" spans="1:4">
      <c r="A984" s="61" t="s">
        <v>532</v>
      </c>
      <c r="B984">
        <v>1583778</v>
      </c>
      <c r="C984" t="s">
        <v>72</v>
      </c>
      <c r="D984">
        <v>1913636</v>
      </c>
    </row>
    <row r="985" spans="1:4">
      <c r="A985" s="61">
        <v>435292</v>
      </c>
      <c r="B985">
        <v>1624277</v>
      </c>
      <c r="C985" t="s">
        <v>222</v>
      </c>
      <c r="D985">
        <v>2471198</v>
      </c>
    </row>
    <row r="986" spans="1:4">
      <c r="A986" s="61">
        <v>450218</v>
      </c>
      <c r="B986">
        <v>1547278</v>
      </c>
      <c r="C986" t="s">
        <v>157</v>
      </c>
      <c r="D986">
        <v>1943525</v>
      </c>
    </row>
    <row r="987" spans="1:4">
      <c r="A987" s="61">
        <v>7840</v>
      </c>
      <c r="B987">
        <v>1529935</v>
      </c>
      <c r="C987" t="s">
        <v>76</v>
      </c>
      <c r="D987">
        <v>2187373</v>
      </c>
    </row>
    <row r="988" spans="1:4">
      <c r="A988" s="61" t="s">
        <v>630</v>
      </c>
      <c r="B988">
        <v>1614798</v>
      </c>
      <c r="C988" t="s">
        <v>79</v>
      </c>
      <c r="D988">
        <v>2537328</v>
      </c>
    </row>
    <row r="989" spans="1:4">
      <c r="A989" s="61" t="s">
        <v>631</v>
      </c>
      <c r="B989">
        <v>1562368</v>
      </c>
      <c r="D989" t="s">
        <v>632</v>
      </c>
    </row>
    <row r="990" spans="1:4">
      <c r="A990" s="61" t="s">
        <v>633</v>
      </c>
      <c r="B990">
        <v>1544957</v>
      </c>
      <c r="C990" t="s">
        <v>79</v>
      </c>
      <c r="D990">
        <v>1961111</v>
      </c>
    </row>
    <row r="991" spans="1:4">
      <c r="A991" s="61" t="s">
        <v>634</v>
      </c>
      <c r="B991">
        <v>1548724</v>
      </c>
      <c r="C991" t="s">
        <v>67</v>
      </c>
      <c r="D991">
        <v>2232068</v>
      </c>
    </row>
    <row r="992" spans="1:4">
      <c r="A992" s="61" t="s">
        <v>635</v>
      </c>
      <c r="B992">
        <v>1576857</v>
      </c>
      <c r="C992" t="s">
        <v>157</v>
      </c>
      <c r="D992">
        <v>2338579</v>
      </c>
    </row>
    <row r="993" spans="1:4">
      <c r="A993" s="61">
        <v>693565</v>
      </c>
      <c r="B993">
        <v>1660564</v>
      </c>
      <c r="C993" t="s">
        <v>68</v>
      </c>
      <c r="D993">
        <v>2664723</v>
      </c>
    </row>
    <row r="994" spans="1:4">
      <c r="A994" s="61" t="s">
        <v>636</v>
      </c>
      <c r="B994">
        <v>1658081</v>
      </c>
      <c r="C994" t="s">
        <v>70</v>
      </c>
      <c r="D994">
        <v>2253600</v>
      </c>
    </row>
    <row r="995" spans="1:4">
      <c r="A995" s="61" t="s">
        <v>588</v>
      </c>
      <c r="B995">
        <v>1624261</v>
      </c>
      <c r="C995" t="s">
        <v>70</v>
      </c>
      <c r="D995">
        <v>2187833</v>
      </c>
    </row>
    <row r="996" spans="1:4">
      <c r="A996" s="61">
        <v>7731</v>
      </c>
      <c r="B996">
        <v>1624289</v>
      </c>
      <c r="C996" t="s">
        <v>76</v>
      </c>
      <c r="D996">
        <v>2594089</v>
      </c>
    </row>
    <row r="997" spans="1:4">
      <c r="A997" s="61">
        <v>665</v>
      </c>
      <c r="B997">
        <v>1624329</v>
      </c>
      <c r="C997" t="s">
        <v>66</v>
      </c>
      <c r="D997">
        <v>2268438</v>
      </c>
    </row>
    <row r="998" spans="1:4">
      <c r="A998" s="61" t="s">
        <v>637</v>
      </c>
      <c r="B998">
        <v>1603178</v>
      </c>
      <c r="C998" t="s">
        <v>72</v>
      </c>
      <c r="D998">
        <v>2548336</v>
      </c>
    </row>
    <row r="999" spans="1:4">
      <c r="A999" s="61">
        <v>429562</v>
      </c>
      <c r="B999">
        <v>1591323</v>
      </c>
      <c r="C999" t="s">
        <v>70</v>
      </c>
      <c r="D999">
        <v>2442166</v>
      </c>
    </row>
    <row r="1000" spans="1:4">
      <c r="A1000" s="61" t="s">
        <v>638</v>
      </c>
      <c r="B1000">
        <v>1612989</v>
      </c>
      <c r="C1000" t="s">
        <v>108</v>
      </c>
      <c r="D1000">
        <v>2414510</v>
      </c>
    </row>
    <row r="1001" spans="1:4">
      <c r="A1001" s="61" t="s">
        <v>639</v>
      </c>
      <c r="B1001">
        <v>1666102</v>
      </c>
      <c r="C1001" t="s">
        <v>108</v>
      </c>
      <c r="D1001">
        <v>2742269</v>
      </c>
    </row>
    <row r="1002" spans="1:4">
      <c r="A1002" s="61">
        <v>429553</v>
      </c>
      <c r="B1002">
        <v>1624241</v>
      </c>
      <c r="C1002" t="s">
        <v>70</v>
      </c>
      <c r="D1002">
        <v>2442198</v>
      </c>
    </row>
    <row r="1003" spans="1:4">
      <c r="A1003" s="61">
        <v>24967</v>
      </c>
      <c r="B1003">
        <v>1624252</v>
      </c>
      <c r="C1003" t="s">
        <v>434</v>
      </c>
      <c r="D1003">
        <v>2341025</v>
      </c>
    </row>
    <row r="1004" spans="1:4">
      <c r="A1004" s="61" t="s">
        <v>640</v>
      </c>
      <c r="B1004">
        <v>1601715</v>
      </c>
      <c r="C1004" t="s">
        <v>68</v>
      </c>
      <c r="D1004">
        <v>2655375</v>
      </c>
    </row>
    <row r="1005" spans="1:4">
      <c r="A1005" s="61" t="s">
        <v>343</v>
      </c>
      <c r="B1005">
        <v>1624208</v>
      </c>
      <c r="C1005" t="s">
        <v>74</v>
      </c>
      <c r="D1005">
        <v>2424149</v>
      </c>
    </row>
    <row r="1006" spans="1:4">
      <c r="A1006" s="61">
        <v>460161</v>
      </c>
      <c r="B1006">
        <v>1624239</v>
      </c>
      <c r="C1006" t="s">
        <v>98</v>
      </c>
      <c r="D1006">
        <v>2448682</v>
      </c>
    </row>
    <row r="1007" spans="1:4">
      <c r="A1007" s="61" t="s">
        <v>641</v>
      </c>
      <c r="B1007">
        <v>1624260</v>
      </c>
      <c r="C1007" t="s">
        <v>70</v>
      </c>
      <c r="D1007">
        <v>2187836</v>
      </c>
    </row>
    <row r="1008" spans="1:4">
      <c r="A1008" s="61" t="s">
        <v>642</v>
      </c>
      <c r="B1008">
        <v>1624272</v>
      </c>
      <c r="C1008" t="s">
        <v>108</v>
      </c>
      <c r="D1008">
        <v>2551384</v>
      </c>
    </row>
    <row r="1009" spans="1:4">
      <c r="A1009" s="61">
        <v>457445</v>
      </c>
      <c r="B1009">
        <v>1624311</v>
      </c>
      <c r="C1009" t="s">
        <v>76</v>
      </c>
      <c r="D1009">
        <v>2587821</v>
      </c>
    </row>
    <row r="1010" spans="1:4">
      <c r="A1010" s="61">
        <v>429559</v>
      </c>
      <c r="B1010">
        <v>1624196</v>
      </c>
      <c r="C1010" t="s">
        <v>82</v>
      </c>
      <c r="D1010">
        <v>2442196</v>
      </c>
    </row>
    <row r="1011" spans="1:4">
      <c r="A1011" s="61" t="s">
        <v>643</v>
      </c>
      <c r="B1011">
        <v>1624224</v>
      </c>
      <c r="C1011" t="s">
        <v>72</v>
      </c>
      <c r="D1011">
        <v>2500059</v>
      </c>
    </row>
    <row r="1012" spans="1:4">
      <c r="A1012" s="61" t="s">
        <v>644</v>
      </c>
      <c r="B1012">
        <v>1638966</v>
      </c>
      <c r="C1012" t="s">
        <v>434</v>
      </c>
      <c r="D1012">
        <v>2771443</v>
      </c>
    </row>
    <row r="1013" spans="1:4">
      <c r="A1013" s="61" t="s">
        <v>645</v>
      </c>
      <c r="B1013">
        <v>1625098</v>
      </c>
      <c r="C1013" t="s">
        <v>90</v>
      </c>
      <c r="D1013">
        <v>2068460</v>
      </c>
    </row>
    <row r="1014" spans="1:4">
      <c r="A1014" s="61">
        <v>383074</v>
      </c>
      <c r="B1014">
        <v>1624303</v>
      </c>
      <c r="C1014" t="s">
        <v>76</v>
      </c>
      <c r="D1014">
        <v>2554784</v>
      </c>
    </row>
    <row r="1015" spans="1:4">
      <c r="A1015" s="61" t="s">
        <v>646</v>
      </c>
      <c r="B1015">
        <v>1625099</v>
      </c>
      <c r="C1015" t="s">
        <v>90</v>
      </c>
      <c r="D1015">
        <v>2068459</v>
      </c>
    </row>
    <row r="1016" spans="1:4">
      <c r="A1016" s="61" t="s">
        <v>647</v>
      </c>
      <c r="B1016">
        <v>1601714</v>
      </c>
      <c r="C1016" t="s">
        <v>82</v>
      </c>
      <c r="D1016">
        <v>2623934</v>
      </c>
    </row>
    <row r="1017" spans="1:4">
      <c r="A1017" s="61" t="s">
        <v>648</v>
      </c>
      <c r="B1017">
        <v>1624220</v>
      </c>
      <c r="C1017" t="s">
        <v>72</v>
      </c>
      <c r="D1017">
        <v>2638453</v>
      </c>
    </row>
    <row r="1018" spans="1:4">
      <c r="A1018" s="61">
        <v>429552</v>
      </c>
      <c r="B1018">
        <v>1624233</v>
      </c>
      <c r="C1018" t="s">
        <v>70</v>
      </c>
      <c r="D1018">
        <v>2442200</v>
      </c>
    </row>
    <row r="1019" spans="1:4">
      <c r="A1019" s="61">
        <v>676</v>
      </c>
      <c r="B1019">
        <v>1508745</v>
      </c>
      <c r="C1019" t="s">
        <v>66</v>
      </c>
      <c r="D1019">
        <v>1980175</v>
      </c>
    </row>
    <row r="1020" spans="1:4">
      <c r="A1020" s="61" t="s">
        <v>649</v>
      </c>
      <c r="B1020">
        <v>1477504</v>
      </c>
      <c r="C1020" t="s">
        <v>90</v>
      </c>
      <c r="D1020">
        <v>1420773</v>
      </c>
    </row>
    <row r="1021" spans="1:4">
      <c r="A1021" s="61">
        <v>429526</v>
      </c>
      <c r="B1021">
        <v>1447719</v>
      </c>
      <c r="C1021" t="s">
        <v>82</v>
      </c>
      <c r="D1021">
        <v>1788936</v>
      </c>
    </row>
    <row r="1022" spans="1:4">
      <c r="A1022" s="61" t="s">
        <v>474</v>
      </c>
      <c r="B1022">
        <v>1437836</v>
      </c>
      <c r="C1022" t="s">
        <v>76</v>
      </c>
      <c r="D1022">
        <v>1725867</v>
      </c>
    </row>
    <row r="1023" spans="1:4">
      <c r="A1023" s="61" t="s">
        <v>650</v>
      </c>
      <c r="B1023">
        <v>1478956</v>
      </c>
      <c r="C1023" t="s">
        <v>230</v>
      </c>
      <c r="D1023">
        <v>368458</v>
      </c>
    </row>
    <row r="1024" spans="1:4">
      <c r="A1024" s="61" t="s">
        <v>651</v>
      </c>
      <c r="B1024">
        <v>1497016</v>
      </c>
      <c r="C1024" t="s">
        <v>76</v>
      </c>
      <c r="D1024">
        <v>1725865</v>
      </c>
    </row>
    <row r="1025" spans="1:4">
      <c r="A1025" s="61" t="s">
        <v>652</v>
      </c>
      <c r="B1025">
        <v>1477520</v>
      </c>
      <c r="C1025" t="s">
        <v>90</v>
      </c>
      <c r="D1025">
        <v>1377103</v>
      </c>
    </row>
    <row r="1026" spans="1:4">
      <c r="A1026" s="61">
        <v>712175</v>
      </c>
      <c r="B1026">
        <v>1443019</v>
      </c>
      <c r="C1026" t="s">
        <v>66</v>
      </c>
      <c r="D1026">
        <v>15051</v>
      </c>
    </row>
    <row r="1027" spans="1:4">
      <c r="A1027" s="61">
        <v>717075</v>
      </c>
      <c r="B1027">
        <v>1443023</v>
      </c>
      <c r="C1027" t="s">
        <v>66</v>
      </c>
      <c r="D1027">
        <v>15930</v>
      </c>
    </row>
    <row r="1028" spans="1:4">
      <c r="A1028" s="61" t="s">
        <v>653</v>
      </c>
      <c r="B1028">
        <v>1475119</v>
      </c>
      <c r="C1028" t="s">
        <v>230</v>
      </c>
      <c r="D1028">
        <v>113445</v>
      </c>
    </row>
    <row r="1029" spans="1:4">
      <c r="A1029" s="61" t="s">
        <v>256</v>
      </c>
      <c r="B1029">
        <v>1247737</v>
      </c>
      <c r="C1029" t="s">
        <v>66</v>
      </c>
      <c r="D1029">
        <v>75172</v>
      </c>
    </row>
    <row r="1030" spans="1:4">
      <c r="A1030" s="61" t="s">
        <v>654</v>
      </c>
      <c r="B1030">
        <v>1547014</v>
      </c>
      <c r="C1030" t="s">
        <v>68</v>
      </c>
      <c r="D1030">
        <v>2276639</v>
      </c>
    </row>
    <row r="1031" spans="1:4">
      <c r="A1031" s="61" t="s">
        <v>655</v>
      </c>
      <c r="B1031">
        <v>1475136</v>
      </c>
      <c r="C1031" t="s">
        <v>230</v>
      </c>
      <c r="D1031">
        <v>113445</v>
      </c>
    </row>
    <row r="1032" spans="1:4">
      <c r="A1032" s="61" t="s">
        <v>656</v>
      </c>
      <c r="B1032">
        <v>1475137</v>
      </c>
      <c r="C1032" t="s">
        <v>82</v>
      </c>
      <c r="D1032">
        <v>1671345</v>
      </c>
    </row>
    <row r="1033" spans="1:4">
      <c r="A1033" s="61">
        <v>436066</v>
      </c>
      <c r="B1033">
        <v>1429717</v>
      </c>
      <c r="C1033" t="s">
        <v>157</v>
      </c>
      <c r="D1033">
        <v>1830298</v>
      </c>
    </row>
    <row r="1034" spans="1:4">
      <c r="A1034" s="61" t="s">
        <v>657</v>
      </c>
      <c r="B1034">
        <v>1191313</v>
      </c>
      <c r="C1034" t="s">
        <v>98</v>
      </c>
      <c r="D1034">
        <v>817771</v>
      </c>
    </row>
    <row r="1035" spans="1:4">
      <c r="A1035" s="61" t="s">
        <v>658</v>
      </c>
      <c r="B1035">
        <v>1191393</v>
      </c>
      <c r="C1035" t="s">
        <v>90</v>
      </c>
      <c r="D1035">
        <v>797567</v>
      </c>
    </row>
    <row r="1036" spans="1:4">
      <c r="A1036" s="61">
        <v>355267</v>
      </c>
      <c r="B1036">
        <v>1175766</v>
      </c>
      <c r="C1036" t="s">
        <v>72</v>
      </c>
      <c r="D1036">
        <v>366760</v>
      </c>
    </row>
    <row r="1037" spans="1:4">
      <c r="A1037" s="61" t="s">
        <v>259</v>
      </c>
      <c r="B1037">
        <v>1198108</v>
      </c>
      <c r="C1037" t="s">
        <v>82</v>
      </c>
      <c r="D1037">
        <v>1130334</v>
      </c>
    </row>
    <row r="1038" spans="1:4">
      <c r="A1038" s="61" t="s">
        <v>659</v>
      </c>
      <c r="B1038">
        <v>1217593</v>
      </c>
      <c r="C1038" t="s">
        <v>76</v>
      </c>
      <c r="D1038">
        <v>322299</v>
      </c>
    </row>
    <row r="1039" spans="1:4">
      <c r="A1039" s="61" t="s">
        <v>660</v>
      </c>
      <c r="B1039">
        <v>1163317</v>
      </c>
      <c r="C1039" t="s">
        <v>66</v>
      </c>
      <c r="D1039">
        <v>235421</v>
      </c>
    </row>
    <row r="1040" spans="1:4">
      <c r="A1040" s="61">
        <v>7736</v>
      </c>
      <c r="B1040">
        <v>1196462</v>
      </c>
      <c r="C1040" t="s">
        <v>76</v>
      </c>
      <c r="D1040">
        <v>1106969</v>
      </c>
    </row>
    <row r="1041" spans="1:4">
      <c r="A1041" s="61" t="s">
        <v>661</v>
      </c>
      <c r="B1041">
        <v>1163962</v>
      </c>
      <c r="C1041" t="s">
        <v>98</v>
      </c>
      <c r="D1041">
        <v>769087</v>
      </c>
    </row>
    <row r="1042" spans="1:4">
      <c r="A1042" s="61" t="s">
        <v>662</v>
      </c>
      <c r="B1042">
        <v>1196004</v>
      </c>
      <c r="C1042" t="s">
        <v>191</v>
      </c>
      <c r="D1042">
        <v>169924</v>
      </c>
    </row>
    <row r="1043" spans="1:4">
      <c r="A1043" s="61">
        <v>384074</v>
      </c>
      <c r="B1043">
        <v>1177762</v>
      </c>
      <c r="C1043" t="s">
        <v>68</v>
      </c>
      <c r="D1043">
        <v>466326</v>
      </c>
    </row>
    <row r="1044" spans="1:4">
      <c r="A1044" s="61">
        <v>382865</v>
      </c>
      <c r="B1044">
        <v>1156758</v>
      </c>
      <c r="C1044" t="s">
        <v>76</v>
      </c>
      <c r="D1044">
        <v>448253</v>
      </c>
    </row>
    <row r="1045" spans="1:4">
      <c r="A1045" s="61">
        <v>4677</v>
      </c>
      <c r="B1045">
        <v>1190639</v>
      </c>
      <c r="C1045" t="s">
        <v>67</v>
      </c>
      <c r="D1045">
        <v>1039308</v>
      </c>
    </row>
    <row r="1046" spans="1:4">
      <c r="A1046" s="61" t="s">
        <v>315</v>
      </c>
      <c r="B1046">
        <v>1331102</v>
      </c>
      <c r="C1046" t="s">
        <v>76</v>
      </c>
      <c r="D1046">
        <v>1597145</v>
      </c>
    </row>
    <row r="1047" spans="1:4">
      <c r="A1047" s="61" t="s">
        <v>663</v>
      </c>
      <c r="B1047">
        <v>1372497</v>
      </c>
      <c r="C1047" t="s">
        <v>88</v>
      </c>
      <c r="D1047">
        <v>1750705</v>
      </c>
    </row>
    <row r="1048" spans="1:4">
      <c r="A1048" s="61" t="s">
        <v>664</v>
      </c>
      <c r="B1048">
        <v>1314103</v>
      </c>
      <c r="C1048" t="s">
        <v>195</v>
      </c>
      <c r="D1048">
        <v>1469168</v>
      </c>
    </row>
    <row r="1049" spans="1:4">
      <c r="A1049" s="61">
        <v>414000</v>
      </c>
      <c r="B1049">
        <v>1364084</v>
      </c>
      <c r="C1049" t="s">
        <v>66</v>
      </c>
      <c r="D1049">
        <v>1540920</v>
      </c>
    </row>
    <row r="1050" spans="1:4">
      <c r="A1050" s="61" t="s">
        <v>533</v>
      </c>
      <c r="B1050">
        <v>1361584</v>
      </c>
      <c r="C1050" t="s">
        <v>70</v>
      </c>
      <c r="D1050">
        <v>1514544</v>
      </c>
    </row>
    <row r="1051" spans="1:4">
      <c r="A1051" s="61">
        <v>402267</v>
      </c>
      <c r="B1051">
        <v>1364083</v>
      </c>
      <c r="C1051" t="s">
        <v>68</v>
      </c>
      <c r="D1051">
        <v>1412876</v>
      </c>
    </row>
    <row r="1052" spans="1:4">
      <c r="A1052" s="61" t="s">
        <v>537</v>
      </c>
      <c r="B1052">
        <v>1376764</v>
      </c>
      <c r="C1052" t="s">
        <v>115</v>
      </c>
      <c r="D1052">
        <v>1523235</v>
      </c>
    </row>
    <row r="1053" spans="1:4">
      <c r="A1053" s="61" t="s">
        <v>665</v>
      </c>
      <c r="B1053">
        <v>1405748</v>
      </c>
      <c r="C1053" t="s">
        <v>67</v>
      </c>
      <c r="D1053">
        <v>844074</v>
      </c>
    </row>
    <row r="1054" spans="1:4">
      <c r="A1054" s="61">
        <v>693558</v>
      </c>
      <c r="B1054">
        <v>1364088</v>
      </c>
      <c r="C1054" t="s">
        <v>68</v>
      </c>
      <c r="D1054">
        <v>1471013</v>
      </c>
    </row>
    <row r="1055" spans="1:4">
      <c r="A1055" s="61" t="s">
        <v>666</v>
      </c>
      <c r="B1055">
        <v>1357504</v>
      </c>
      <c r="C1055" t="s">
        <v>82</v>
      </c>
      <c r="D1055">
        <v>1011464</v>
      </c>
    </row>
    <row r="1056" spans="1:4">
      <c r="A1056" s="61">
        <v>479688</v>
      </c>
      <c r="B1056">
        <v>1383637</v>
      </c>
      <c r="C1056" t="s">
        <v>67</v>
      </c>
      <c r="D1056">
        <v>1479893</v>
      </c>
    </row>
    <row r="1057" spans="1:4">
      <c r="A1057" s="61">
        <v>406081</v>
      </c>
      <c r="B1057">
        <v>1383645</v>
      </c>
      <c r="C1057" t="s">
        <v>67</v>
      </c>
      <c r="D1057">
        <v>1439033</v>
      </c>
    </row>
    <row r="1058" spans="1:4">
      <c r="A1058" s="61" t="s">
        <v>667</v>
      </c>
      <c r="B1058">
        <v>1320323</v>
      </c>
      <c r="C1058" t="s">
        <v>108</v>
      </c>
      <c r="D1058">
        <v>114668</v>
      </c>
    </row>
    <row r="1059" spans="1:4">
      <c r="A1059" s="61">
        <v>693565</v>
      </c>
      <c r="B1059">
        <v>1364067</v>
      </c>
      <c r="C1059" t="s">
        <v>68</v>
      </c>
      <c r="D1059">
        <v>1471014</v>
      </c>
    </row>
    <row r="1060" spans="1:4">
      <c r="A1060" s="61">
        <v>407150</v>
      </c>
      <c r="B1060">
        <v>1319642</v>
      </c>
      <c r="C1060" t="s">
        <v>79</v>
      </c>
      <c r="D1060">
        <v>1514471</v>
      </c>
    </row>
    <row r="1061" spans="1:4">
      <c r="A1061" s="61" t="s">
        <v>668</v>
      </c>
      <c r="B1061">
        <v>1405754</v>
      </c>
      <c r="C1061" t="s">
        <v>67</v>
      </c>
      <c r="D1061">
        <v>844074</v>
      </c>
    </row>
    <row r="1062" spans="1:4">
      <c r="A1062" s="61">
        <v>404630</v>
      </c>
      <c r="B1062">
        <v>1319649</v>
      </c>
      <c r="C1062" t="s">
        <v>70</v>
      </c>
      <c r="D1062">
        <v>1381980</v>
      </c>
    </row>
    <row r="1063" spans="1:4">
      <c r="A1063" s="61" t="s">
        <v>669</v>
      </c>
      <c r="B1063">
        <v>1354232</v>
      </c>
      <c r="C1063" t="s">
        <v>76</v>
      </c>
      <c r="D1063">
        <v>1688904</v>
      </c>
    </row>
    <row r="1064" spans="1:4">
      <c r="A1064" s="61">
        <v>712260</v>
      </c>
      <c r="B1064">
        <v>1443003</v>
      </c>
      <c r="C1064" t="s">
        <v>68</v>
      </c>
      <c r="D1064">
        <v>15052</v>
      </c>
    </row>
    <row r="1065" spans="1:4">
      <c r="A1065" s="61" t="s">
        <v>670</v>
      </c>
      <c r="B1065">
        <v>1386776</v>
      </c>
      <c r="C1065" t="s">
        <v>115</v>
      </c>
      <c r="D1065">
        <v>1500884</v>
      </c>
    </row>
    <row r="1066" spans="1:4">
      <c r="A1066" s="61">
        <v>694758</v>
      </c>
      <c r="B1066">
        <v>1383623</v>
      </c>
      <c r="C1066" t="s">
        <v>66</v>
      </c>
      <c r="D1066">
        <v>1471032</v>
      </c>
    </row>
    <row r="1067" spans="1:4">
      <c r="A1067" s="61">
        <v>650</v>
      </c>
      <c r="B1067">
        <v>1383626</v>
      </c>
      <c r="C1067" t="s">
        <v>68</v>
      </c>
      <c r="D1067">
        <v>1766004</v>
      </c>
    </row>
    <row r="1068" spans="1:4">
      <c r="A1068" s="61">
        <v>459888</v>
      </c>
      <c r="B1068">
        <v>1319323</v>
      </c>
      <c r="C1068" t="s">
        <v>67</v>
      </c>
      <c r="D1068">
        <v>715707</v>
      </c>
    </row>
    <row r="1069" spans="1:4">
      <c r="A1069" s="61" t="s">
        <v>671</v>
      </c>
      <c r="B1069">
        <v>1353219</v>
      </c>
      <c r="C1069" t="s">
        <v>79</v>
      </c>
      <c r="D1069">
        <v>1336748</v>
      </c>
    </row>
    <row r="1070" spans="1:4">
      <c r="A1070" s="61" t="s">
        <v>672</v>
      </c>
      <c r="B1070">
        <v>1405728</v>
      </c>
      <c r="C1070" t="s">
        <v>67</v>
      </c>
      <c r="D1070">
        <v>844074</v>
      </c>
    </row>
    <row r="1071" spans="1:4">
      <c r="A1071" s="61">
        <v>429573</v>
      </c>
      <c r="B1071">
        <v>1443013</v>
      </c>
      <c r="C1071" t="s">
        <v>82</v>
      </c>
      <c r="D1071">
        <v>1758583</v>
      </c>
    </row>
    <row r="1072" spans="1:4">
      <c r="A1072" s="61" t="s">
        <v>673</v>
      </c>
      <c r="B1072">
        <v>1233859</v>
      </c>
      <c r="C1072" t="s">
        <v>82</v>
      </c>
      <c r="D1072">
        <v>1305495</v>
      </c>
    </row>
    <row r="1073" spans="1:4">
      <c r="A1073" s="61">
        <v>685</v>
      </c>
      <c r="B1073">
        <v>1224841</v>
      </c>
      <c r="C1073" t="s">
        <v>66</v>
      </c>
      <c r="D1073">
        <v>778302</v>
      </c>
    </row>
    <row r="1074" spans="1:4">
      <c r="A1074" s="61" t="s">
        <v>197</v>
      </c>
      <c r="B1074">
        <v>1220312</v>
      </c>
      <c r="C1074" t="s">
        <v>79</v>
      </c>
      <c r="D1074">
        <v>1215943</v>
      </c>
    </row>
    <row r="1075" spans="1:4">
      <c r="A1075" s="61">
        <v>3401</v>
      </c>
      <c r="B1075">
        <v>1280084</v>
      </c>
      <c r="C1075" t="s">
        <v>68</v>
      </c>
      <c r="D1075">
        <v>1272245</v>
      </c>
    </row>
    <row r="1076" spans="1:4">
      <c r="A1076" s="61">
        <v>7735</v>
      </c>
      <c r="B1076">
        <v>1224951</v>
      </c>
      <c r="C1076" t="s">
        <v>76</v>
      </c>
      <c r="D1076">
        <v>1106967</v>
      </c>
    </row>
    <row r="1077" spans="1:4">
      <c r="A1077" s="61">
        <v>1948</v>
      </c>
      <c r="B1077">
        <v>1284917</v>
      </c>
      <c r="C1077" t="s">
        <v>76</v>
      </c>
      <c r="D1077">
        <v>17220</v>
      </c>
    </row>
    <row r="1078" spans="1:4">
      <c r="A1078" s="61">
        <v>404689</v>
      </c>
      <c r="B1078">
        <v>1296382</v>
      </c>
      <c r="C1078" t="s">
        <v>82</v>
      </c>
      <c r="D1078">
        <v>1499745</v>
      </c>
    </row>
    <row r="1079" spans="1:4">
      <c r="A1079" s="61">
        <v>393007</v>
      </c>
      <c r="B1079">
        <v>1227645</v>
      </c>
      <c r="C1079" t="s">
        <v>70</v>
      </c>
      <c r="D1079">
        <v>1184463</v>
      </c>
    </row>
    <row r="1080" spans="1:4">
      <c r="A1080" s="61">
        <v>392409</v>
      </c>
      <c r="B1080">
        <v>1227652</v>
      </c>
      <c r="C1080" t="s">
        <v>72</v>
      </c>
      <c r="D1080">
        <v>1184462</v>
      </c>
    </row>
    <row r="1081" spans="1:4">
      <c r="A1081" s="61">
        <v>292</v>
      </c>
      <c r="B1081">
        <v>1237196</v>
      </c>
      <c r="C1081" t="s">
        <v>68</v>
      </c>
      <c r="D1081">
        <v>209916</v>
      </c>
    </row>
    <row r="1082" spans="1:4">
      <c r="A1082" s="61">
        <v>419378</v>
      </c>
      <c r="B1082">
        <v>1247736</v>
      </c>
      <c r="C1082" t="s">
        <v>67</v>
      </c>
      <c r="D1082">
        <v>107551</v>
      </c>
    </row>
    <row r="1083" spans="1:4">
      <c r="A1083" s="61" t="s">
        <v>674</v>
      </c>
      <c r="B1083">
        <v>1223028</v>
      </c>
      <c r="C1083" t="s">
        <v>108</v>
      </c>
      <c r="D1083">
        <v>1110047</v>
      </c>
    </row>
    <row r="1084" spans="1:4">
      <c r="B1084">
        <v>1224376</v>
      </c>
      <c r="C1084" t="s">
        <v>108</v>
      </c>
      <c r="D1084">
        <v>113620</v>
      </c>
    </row>
    <row r="1085" spans="1:4">
      <c r="A1085" s="61" t="s">
        <v>675</v>
      </c>
      <c r="B1085">
        <v>1226171</v>
      </c>
      <c r="C1085" t="s">
        <v>72</v>
      </c>
      <c r="D1085">
        <v>1011480</v>
      </c>
    </row>
    <row r="1086" spans="1:4">
      <c r="A1086" s="61" t="s">
        <v>676</v>
      </c>
      <c r="B1086">
        <v>1247707</v>
      </c>
      <c r="C1086" t="s">
        <v>66</v>
      </c>
      <c r="D1086">
        <v>360794</v>
      </c>
    </row>
    <row r="1087" spans="1:4">
      <c r="A1087" s="61">
        <v>695</v>
      </c>
      <c r="B1087">
        <v>1224860</v>
      </c>
      <c r="C1087" t="s">
        <v>66</v>
      </c>
      <c r="D1087">
        <v>577748</v>
      </c>
    </row>
    <row r="1088" spans="1:4">
      <c r="A1088" s="61">
        <v>399626</v>
      </c>
      <c r="B1088">
        <v>1225497</v>
      </c>
      <c r="C1088" t="s">
        <v>76</v>
      </c>
      <c r="D1088">
        <v>1023206</v>
      </c>
    </row>
    <row r="1089" spans="1:4">
      <c r="A1089" s="61" t="s">
        <v>677</v>
      </c>
      <c r="B1089">
        <v>1223059</v>
      </c>
      <c r="C1089" t="s">
        <v>108</v>
      </c>
      <c r="D1089">
        <v>80704</v>
      </c>
    </row>
    <row r="1090" spans="1:4">
      <c r="A1090" s="61" t="s">
        <v>678</v>
      </c>
      <c r="B1090">
        <v>1247706</v>
      </c>
      <c r="C1090" t="s">
        <v>66</v>
      </c>
      <c r="D1090">
        <v>360794</v>
      </c>
    </row>
    <row r="1091" spans="1:4">
      <c r="A1091" s="61" t="s">
        <v>679</v>
      </c>
      <c r="B1091">
        <v>1231282</v>
      </c>
      <c r="C1091" t="s">
        <v>70</v>
      </c>
      <c r="D1091">
        <v>1122379</v>
      </c>
    </row>
    <row r="1092" spans="1:4">
      <c r="A1092" s="61" t="s">
        <v>680</v>
      </c>
      <c r="B1092">
        <v>1223048</v>
      </c>
      <c r="C1092" t="s">
        <v>108</v>
      </c>
      <c r="D1092">
        <v>80704</v>
      </c>
    </row>
    <row r="1093" spans="1:4">
      <c r="A1093" s="61" t="s">
        <v>681</v>
      </c>
      <c r="B1093">
        <v>1223067</v>
      </c>
      <c r="C1093" t="s">
        <v>90</v>
      </c>
      <c r="D1093">
        <v>798008</v>
      </c>
    </row>
    <row r="1094" spans="1:4">
      <c r="A1094" s="61" t="s">
        <v>89</v>
      </c>
      <c r="B1094">
        <v>1223068</v>
      </c>
      <c r="C1094" t="s">
        <v>90</v>
      </c>
      <c r="D1094">
        <v>54175</v>
      </c>
    </row>
    <row r="1095" spans="1:4">
      <c r="A1095" s="61" t="s">
        <v>670</v>
      </c>
      <c r="B1095">
        <v>1288244</v>
      </c>
      <c r="C1095" t="s">
        <v>115</v>
      </c>
      <c r="D1095">
        <v>1500884</v>
      </c>
    </row>
    <row r="1096" spans="1:4">
      <c r="A1096" s="61">
        <v>390119</v>
      </c>
      <c r="B1096">
        <v>1299224</v>
      </c>
      <c r="C1096" t="s">
        <v>82</v>
      </c>
      <c r="D1096">
        <v>907482</v>
      </c>
    </row>
    <row r="1097" spans="1:4">
      <c r="A1097" s="61" t="s">
        <v>682</v>
      </c>
      <c r="B1097">
        <v>1222159</v>
      </c>
      <c r="C1097" t="s">
        <v>72</v>
      </c>
      <c r="D1097">
        <v>868454</v>
      </c>
    </row>
    <row r="1098" spans="1:4">
      <c r="A1098" s="61" t="s">
        <v>546</v>
      </c>
      <c r="B1098">
        <v>1258364</v>
      </c>
      <c r="C1098" t="s">
        <v>171</v>
      </c>
      <c r="D1098">
        <v>1410776</v>
      </c>
    </row>
    <row r="1099" spans="1:4">
      <c r="A1099" s="61" t="s">
        <v>683</v>
      </c>
      <c r="B1099">
        <v>1228620</v>
      </c>
      <c r="C1099" t="s">
        <v>98</v>
      </c>
      <c r="D1099">
        <v>1244794</v>
      </c>
    </row>
    <row r="1100" spans="1:4">
      <c r="A1100" s="61" t="s">
        <v>179</v>
      </c>
      <c r="B1100">
        <v>1226661</v>
      </c>
      <c r="C1100" t="s">
        <v>68</v>
      </c>
      <c r="D1100">
        <v>1130318</v>
      </c>
    </row>
    <row r="1101" spans="1:4">
      <c r="A1101" s="61">
        <v>419388</v>
      </c>
      <c r="B1101">
        <v>1247704</v>
      </c>
      <c r="C1101" t="s">
        <v>67</v>
      </c>
      <c r="D1101">
        <v>107551</v>
      </c>
    </row>
    <row r="1102" spans="1:4">
      <c r="A1102" s="61">
        <v>9528</v>
      </c>
      <c r="B1102">
        <v>1219502</v>
      </c>
      <c r="C1102" t="s">
        <v>383</v>
      </c>
      <c r="D1102">
        <v>3563</v>
      </c>
    </row>
    <row r="1103" spans="1:4">
      <c r="A1103" s="61">
        <v>377176</v>
      </c>
      <c r="B1103">
        <v>1247800</v>
      </c>
      <c r="C1103" t="s">
        <v>76</v>
      </c>
      <c r="D1103">
        <v>371453</v>
      </c>
    </row>
    <row r="1104" spans="1:4">
      <c r="A1104" s="61" t="s">
        <v>684</v>
      </c>
      <c r="B1104">
        <v>1222964</v>
      </c>
      <c r="C1104" t="s">
        <v>90</v>
      </c>
      <c r="D1104">
        <v>863154</v>
      </c>
    </row>
    <row r="1105" spans="1:4">
      <c r="A1105" s="61">
        <v>4471</v>
      </c>
      <c r="B1105">
        <v>1248282</v>
      </c>
      <c r="C1105" t="s">
        <v>76</v>
      </c>
      <c r="D1105">
        <v>66388</v>
      </c>
    </row>
    <row r="1106" spans="1:4">
      <c r="A1106" s="61" t="s">
        <v>685</v>
      </c>
      <c r="B1106">
        <v>1144610</v>
      </c>
      <c r="C1106" t="s">
        <v>70</v>
      </c>
      <c r="D1106">
        <v>15422</v>
      </c>
    </row>
    <row r="1107" spans="1:4">
      <c r="A1107" s="61" t="s">
        <v>686</v>
      </c>
      <c r="B1107">
        <v>1132818</v>
      </c>
      <c r="C1107" t="s">
        <v>66</v>
      </c>
      <c r="D1107">
        <v>75274</v>
      </c>
    </row>
    <row r="1108" spans="1:4">
      <c r="A1108" s="61">
        <v>359068</v>
      </c>
      <c r="B1108">
        <v>1134008</v>
      </c>
      <c r="C1108" t="s">
        <v>66</v>
      </c>
      <c r="D1108">
        <v>245025</v>
      </c>
    </row>
    <row r="1109" spans="1:4">
      <c r="A1109" s="61" t="s">
        <v>687</v>
      </c>
      <c r="B1109">
        <v>1143806</v>
      </c>
      <c r="C1109" t="s">
        <v>70</v>
      </c>
      <c r="D1109">
        <v>361472</v>
      </c>
    </row>
    <row r="1110" spans="1:4">
      <c r="A1110" s="61">
        <v>377177</v>
      </c>
      <c r="B1110">
        <v>1132581</v>
      </c>
      <c r="C1110" t="s">
        <v>76</v>
      </c>
      <c r="D1110">
        <v>371454</v>
      </c>
    </row>
    <row r="1111" spans="1:4">
      <c r="A1111" s="61" t="s">
        <v>688</v>
      </c>
      <c r="B1111">
        <v>1132681</v>
      </c>
      <c r="C1111" t="s">
        <v>67</v>
      </c>
      <c r="D1111">
        <v>107551</v>
      </c>
    </row>
    <row r="1112" spans="1:4">
      <c r="A1112" s="61" t="s">
        <v>689</v>
      </c>
      <c r="B1112">
        <v>1116155</v>
      </c>
      <c r="C1112" t="s">
        <v>82</v>
      </c>
      <c r="D1112">
        <v>366769</v>
      </c>
    </row>
    <row r="1113" spans="1:4">
      <c r="A1113" s="61" t="s">
        <v>690</v>
      </c>
      <c r="B1113">
        <v>1072052</v>
      </c>
      <c r="C1113" t="s">
        <v>70</v>
      </c>
      <c r="D1113">
        <v>359778</v>
      </c>
    </row>
    <row r="1114" spans="1:4">
      <c r="A1114" s="61" t="s">
        <v>84</v>
      </c>
      <c r="B1114">
        <v>1135312</v>
      </c>
      <c r="C1114" t="s">
        <v>76</v>
      </c>
      <c r="D1114">
        <v>64721</v>
      </c>
    </row>
    <row r="1115" spans="1:4">
      <c r="A1115" s="61" t="s">
        <v>691</v>
      </c>
      <c r="B1115">
        <v>1144505</v>
      </c>
      <c r="C1115" t="s">
        <v>98</v>
      </c>
      <c r="D1115">
        <v>20130</v>
      </c>
    </row>
    <row r="1116" spans="1:4">
      <c r="A1116" s="61" t="s">
        <v>692</v>
      </c>
      <c r="B1116">
        <v>1157231</v>
      </c>
      <c r="C1116" t="s">
        <v>79</v>
      </c>
      <c r="D1116">
        <v>589448</v>
      </c>
    </row>
    <row r="1117" spans="1:4">
      <c r="A1117" s="61" t="s">
        <v>693</v>
      </c>
      <c r="B1117">
        <v>1077969</v>
      </c>
      <c r="C1117" t="s">
        <v>66</v>
      </c>
      <c r="D1117">
        <v>435993</v>
      </c>
    </row>
    <row r="1118" spans="1:4">
      <c r="A1118" s="61">
        <v>5480</v>
      </c>
      <c r="B1118">
        <v>1124333</v>
      </c>
      <c r="C1118" t="s">
        <v>93</v>
      </c>
      <c r="D1118">
        <v>6877</v>
      </c>
    </row>
    <row r="1119" spans="1:4">
      <c r="A1119" s="61" t="s">
        <v>122</v>
      </c>
      <c r="B1119">
        <v>1135313</v>
      </c>
      <c r="C1119" t="s">
        <v>76</v>
      </c>
      <c r="D1119">
        <v>64721</v>
      </c>
    </row>
    <row r="1120" spans="1:4">
      <c r="A1120" s="61">
        <v>351353</v>
      </c>
      <c r="B1120">
        <v>1134004</v>
      </c>
      <c r="C1120" t="s">
        <v>68</v>
      </c>
      <c r="D1120">
        <v>45391</v>
      </c>
    </row>
    <row r="1121" spans="1:4">
      <c r="A1121" s="61" t="s">
        <v>694</v>
      </c>
      <c r="B1121">
        <v>1076522</v>
      </c>
      <c r="C1121" t="s">
        <v>191</v>
      </c>
      <c r="D1121">
        <v>65996</v>
      </c>
    </row>
    <row r="1122" spans="1:4">
      <c r="A1122" s="61" t="s">
        <v>695</v>
      </c>
      <c r="B1122">
        <v>1078021</v>
      </c>
      <c r="C1122" t="s">
        <v>287</v>
      </c>
      <c r="D1122">
        <v>20154</v>
      </c>
    </row>
    <row r="1123" spans="1:4">
      <c r="A1123" s="61">
        <v>359067</v>
      </c>
      <c r="B1123">
        <v>1134040</v>
      </c>
      <c r="C1123" t="s">
        <v>66</v>
      </c>
      <c r="D1123">
        <v>245024</v>
      </c>
    </row>
    <row r="1124" spans="1:4">
      <c r="A1124" s="61" t="s">
        <v>696</v>
      </c>
      <c r="B1124">
        <v>1133978</v>
      </c>
      <c r="C1124" t="s">
        <v>68</v>
      </c>
      <c r="D1124">
        <v>19432</v>
      </c>
    </row>
    <row r="1125" spans="1:4">
      <c r="A1125" s="61" t="s">
        <v>697</v>
      </c>
      <c r="B1125">
        <v>1076776</v>
      </c>
      <c r="C1125" t="s">
        <v>66</v>
      </c>
      <c r="D1125">
        <v>231006</v>
      </c>
    </row>
    <row r="1126" spans="1:4">
      <c r="A1126" s="61">
        <v>355266</v>
      </c>
      <c r="B1126">
        <v>1152773</v>
      </c>
      <c r="C1126" t="s">
        <v>72</v>
      </c>
      <c r="D1126">
        <v>366757</v>
      </c>
    </row>
    <row r="1127" spans="1:4">
      <c r="A1127" s="61">
        <v>377211</v>
      </c>
      <c r="B1127">
        <v>1150252</v>
      </c>
      <c r="C1127" t="s">
        <v>169</v>
      </c>
      <c r="D1127">
        <v>466291</v>
      </c>
    </row>
    <row r="1128" spans="1:4">
      <c r="A1128" s="61" t="s">
        <v>698</v>
      </c>
      <c r="B1128">
        <v>1135310</v>
      </c>
      <c r="C1128" t="s">
        <v>76</v>
      </c>
      <c r="D1128">
        <v>64721</v>
      </c>
    </row>
    <row r="1129" spans="1:4">
      <c r="A1129" s="61" t="s">
        <v>699</v>
      </c>
      <c r="B1129">
        <v>1077967</v>
      </c>
      <c r="C1129" t="s">
        <v>72</v>
      </c>
      <c r="D1129">
        <v>11369</v>
      </c>
    </row>
    <row r="1130" spans="1:4">
      <c r="B1130">
        <v>1113453</v>
      </c>
      <c r="C1130" t="s">
        <v>79</v>
      </c>
      <c r="D1130">
        <v>137303</v>
      </c>
    </row>
    <row r="1131" spans="1:4">
      <c r="A1131" s="61" t="s">
        <v>700</v>
      </c>
      <c r="B1131">
        <v>1203396</v>
      </c>
      <c r="C1131" t="s">
        <v>82</v>
      </c>
      <c r="D1131">
        <v>933374</v>
      </c>
    </row>
    <row r="1132" spans="1:4">
      <c r="A1132" s="61" t="s">
        <v>701</v>
      </c>
      <c r="B1132">
        <v>1251163</v>
      </c>
      <c r="C1132" t="s">
        <v>82</v>
      </c>
      <c r="D1132">
        <v>1303789</v>
      </c>
    </row>
    <row r="1133" spans="1:4">
      <c r="A1133" s="61">
        <v>265</v>
      </c>
      <c r="B1133">
        <v>133579</v>
      </c>
      <c r="C1133" t="s">
        <v>66</v>
      </c>
      <c r="D1133">
        <v>209459</v>
      </c>
    </row>
    <row r="1134" spans="1:4">
      <c r="A1134" s="61" t="s">
        <v>702</v>
      </c>
      <c r="B1134">
        <v>133589</v>
      </c>
      <c r="C1134" t="s">
        <v>66</v>
      </c>
      <c r="D1134">
        <v>209809</v>
      </c>
    </row>
    <row r="1135" spans="1:4">
      <c r="A1135" s="61">
        <v>167</v>
      </c>
      <c r="B1135">
        <v>129739</v>
      </c>
      <c r="C1135" t="s">
        <v>66</v>
      </c>
      <c r="D1135">
        <v>170762</v>
      </c>
    </row>
    <row r="1136" spans="1:4">
      <c r="A1136" s="61">
        <v>160</v>
      </c>
      <c r="B1136">
        <v>129740</v>
      </c>
      <c r="C1136" t="s">
        <v>68</v>
      </c>
      <c r="D1136">
        <v>16381</v>
      </c>
    </row>
    <row r="1137" spans="1:4">
      <c r="A1137" s="61">
        <v>4544</v>
      </c>
      <c r="B1137">
        <v>129791</v>
      </c>
      <c r="C1137" t="s">
        <v>67</v>
      </c>
      <c r="D1137">
        <v>58730</v>
      </c>
    </row>
    <row r="1138" spans="1:4">
      <c r="A1138" s="61">
        <v>4524</v>
      </c>
      <c r="B1138">
        <v>129793</v>
      </c>
      <c r="C1138" t="s">
        <v>67</v>
      </c>
      <c r="D1138">
        <v>57623</v>
      </c>
    </row>
    <row r="1139" spans="1:4">
      <c r="B1139">
        <v>1203252</v>
      </c>
      <c r="C1139" t="s">
        <v>76</v>
      </c>
      <c r="D1139">
        <v>66099</v>
      </c>
    </row>
    <row r="1140" spans="1:4">
      <c r="A1140" s="61" t="s">
        <v>254</v>
      </c>
      <c r="B1140">
        <v>1201785</v>
      </c>
      <c r="C1140" t="s">
        <v>72</v>
      </c>
      <c r="D1140">
        <v>1130331</v>
      </c>
    </row>
    <row r="1141" spans="1:4">
      <c r="A1141" s="61" t="s">
        <v>703</v>
      </c>
      <c r="B1141">
        <v>1195672</v>
      </c>
      <c r="C1141" t="s">
        <v>79</v>
      </c>
      <c r="D1141">
        <v>1022726</v>
      </c>
    </row>
    <row r="1142" spans="1:4">
      <c r="A1142" s="61" t="s">
        <v>704</v>
      </c>
      <c r="B1142">
        <v>1177687</v>
      </c>
      <c r="C1142" t="s">
        <v>98</v>
      </c>
      <c r="D1142">
        <v>719690</v>
      </c>
    </row>
    <row r="1143" spans="1:4">
      <c r="A1143" s="61" t="s">
        <v>705</v>
      </c>
      <c r="B1143">
        <v>1283003</v>
      </c>
      <c r="C1143" t="s">
        <v>115</v>
      </c>
      <c r="D1143">
        <v>1244806</v>
      </c>
    </row>
    <row r="1144" spans="1:4">
      <c r="A1144" s="61">
        <v>180</v>
      </c>
      <c r="B1144">
        <v>1134100</v>
      </c>
      <c r="C1144" t="s">
        <v>68</v>
      </c>
      <c r="D1144">
        <v>16381</v>
      </c>
    </row>
    <row r="1145" spans="1:4">
      <c r="B1145">
        <v>1139409</v>
      </c>
      <c r="C1145" t="s">
        <v>70</v>
      </c>
      <c r="D1145">
        <v>361472</v>
      </c>
    </row>
    <row r="1146" spans="1:4">
      <c r="A1146" s="61">
        <v>383938</v>
      </c>
      <c r="B1146">
        <v>1137950</v>
      </c>
      <c r="C1146" t="s">
        <v>68</v>
      </c>
      <c r="D1146">
        <v>466375</v>
      </c>
    </row>
    <row r="1147" spans="1:4">
      <c r="A1147" s="61" t="s">
        <v>706</v>
      </c>
      <c r="B1147">
        <v>897151</v>
      </c>
      <c r="C1147" t="s">
        <v>76</v>
      </c>
      <c r="D1147">
        <v>66099</v>
      </c>
    </row>
    <row r="1148" spans="1:4">
      <c r="A1148" s="61">
        <v>7170</v>
      </c>
      <c r="B1148">
        <v>913823</v>
      </c>
      <c r="C1148" t="s">
        <v>66</v>
      </c>
      <c r="D1148">
        <v>15930</v>
      </c>
    </row>
    <row r="1149" spans="1:4">
      <c r="A1149" s="61" t="s">
        <v>707</v>
      </c>
      <c r="B1149">
        <v>931481</v>
      </c>
      <c r="C1149" t="s">
        <v>72</v>
      </c>
      <c r="D1149">
        <v>11369</v>
      </c>
    </row>
    <row r="1150" spans="1:4">
      <c r="A1150" s="61" t="s">
        <v>95</v>
      </c>
      <c r="B1150">
        <v>1052048</v>
      </c>
      <c r="C1150" t="s">
        <v>93</v>
      </c>
      <c r="D1150">
        <v>62898</v>
      </c>
    </row>
    <row r="1151" spans="1:4">
      <c r="A1151" s="61">
        <v>341824</v>
      </c>
      <c r="B1151">
        <v>90655</v>
      </c>
      <c r="C1151" t="s">
        <v>98</v>
      </c>
      <c r="D1151">
        <v>5051</v>
      </c>
    </row>
    <row r="1152" spans="1:4">
      <c r="A1152" s="61" t="s">
        <v>121</v>
      </c>
      <c r="B1152">
        <v>1580200</v>
      </c>
      <c r="C1152" t="s">
        <v>76</v>
      </c>
      <c r="D1152">
        <v>64721</v>
      </c>
    </row>
    <row r="1153" spans="1:4">
      <c r="A1153" s="61" t="s">
        <v>708</v>
      </c>
      <c r="B1153">
        <v>1568417</v>
      </c>
      <c r="C1153" t="s">
        <v>436</v>
      </c>
      <c r="D1153">
        <v>2119917</v>
      </c>
    </row>
    <row r="1154" spans="1:4">
      <c r="A1154" s="61" t="s">
        <v>709</v>
      </c>
      <c r="B1154">
        <v>1635197</v>
      </c>
      <c r="C1154" t="s">
        <v>184</v>
      </c>
      <c r="D1154">
        <v>1880041</v>
      </c>
    </row>
    <row r="1155" spans="1:4">
      <c r="A1155" s="61" t="s">
        <v>347</v>
      </c>
      <c r="B1155">
        <v>1598597</v>
      </c>
      <c r="C1155" t="s">
        <v>70</v>
      </c>
      <c r="D1155">
        <v>2511276</v>
      </c>
    </row>
    <row r="1156" spans="1:4">
      <c r="A1156" s="61" t="s">
        <v>710</v>
      </c>
      <c r="B1156">
        <v>1544959</v>
      </c>
      <c r="C1156" t="s">
        <v>76</v>
      </c>
      <c r="D1156">
        <v>1815696</v>
      </c>
    </row>
    <row r="1157" spans="1:4">
      <c r="A1157" s="61">
        <v>377181</v>
      </c>
      <c r="B1157">
        <v>1624288</v>
      </c>
      <c r="C1157" t="s">
        <v>76</v>
      </c>
      <c r="D1157">
        <v>2471165</v>
      </c>
    </row>
    <row r="1158" spans="1:4">
      <c r="A1158" s="61" t="s">
        <v>711</v>
      </c>
      <c r="B1158">
        <v>1624240</v>
      </c>
      <c r="C1158" t="s">
        <v>98</v>
      </c>
      <c r="D1158">
        <v>2537845</v>
      </c>
    </row>
    <row r="1159" spans="1:4">
      <c r="A1159" s="61" t="s">
        <v>712</v>
      </c>
      <c r="B1159">
        <v>1578982</v>
      </c>
      <c r="C1159" t="s">
        <v>72</v>
      </c>
      <c r="D1159">
        <v>1898868</v>
      </c>
    </row>
    <row r="1160" spans="1:4">
      <c r="A1160" s="61">
        <v>429534</v>
      </c>
      <c r="B1160">
        <v>1592870</v>
      </c>
      <c r="C1160" t="s">
        <v>72</v>
      </c>
      <c r="D1160">
        <v>2442162</v>
      </c>
    </row>
    <row r="1161" spans="1:4">
      <c r="A1161" s="61" t="s">
        <v>713</v>
      </c>
      <c r="B1161">
        <v>1534501</v>
      </c>
      <c r="C1161" t="s">
        <v>90</v>
      </c>
      <c r="D1161">
        <v>1713571</v>
      </c>
    </row>
    <row r="1162" spans="1:4">
      <c r="A1162" s="61" t="s">
        <v>714</v>
      </c>
      <c r="B1162">
        <v>1625732</v>
      </c>
      <c r="C1162" t="s">
        <v>79</v>
      </c>
      <c r="D1162">
        <v>1961120</v>
      </c>
    </row>
    <row r="1163" spans="1:4">
      <c r="A1163" s="61" t="s">
        <v>647</v>
      </c>
      <c r="B1163">
        <v>1582148</v>
      </c>
      <c r="C1163" t="s">
        <v>82</v>
      </c>
      <c r="D1163">
        <v>1898872</v>
      </c>
    </row>
    <row r="1164" spans="1:4">
      <c r="A1164" s="61">
        <v>408720</v>
      </c>
      <c r="B1164">
        <v>1624361</v>
      </c>
      <c r="C1164" t="s">
        <v>67</v>
      </c>
      <c r="D1164">
        <v>2483771</v>
      </c>
    </row>
    <row r="1165" spans="1:4">
      <c r="A1165" s="61" t="s">
        <v>715</v>
      </c>
      <c r="B1165">
        <v>1577282</v>
      </c>
      <c r="C1165" t="s">
        <v>88</v>
      </c>
      <c r="D1165">
        <v>2193847</v>
      </c>
    </row>
    <row r="1166" spans="1:4">
      <c r="A1166" s="61" t="s">
        <v>716</v>
      </c>
      <c r="B1166">
        <v>1587993</v>
      </c>
      <c r="C1166" t="s">
        <v>90</v>
      </c>
      <c r="D1166">
        <v>1713595</v>
      </c>
    </row>
    <row r="1167" spans="1:4">
      <c r="A1167" s="61">
        <v>428775</v>
      </c>
      <c r="B1167">
        <v>1595280</v>
      </c>
      <c r="C1167" t="s">
        <v>169</v>
      </c>
      <c r="D1167">
        <v>2353535</v>
      </c>
    </row>
    <row r="1168" spans="1:4">
      <c r="A1168" s="61" t="s">
        <v>212</v>
      </c>
      <c r="B1168">
        <v>1638969</v>
      </c>
      <c r="C1168" t="s">
        <v>108</v>
      </c>
      <c r="D1168">
        <v>2742269</v>
      </c>
    </row>
    <row r="1169" spans="1:4">
      <c r="A1169" s="61" t="s">
        <v>717</v>
      </c>
      <c r="B1169">
        <v>1534500</v>
      </c>
      <c r="C1169" t="s">
        <v>90</v>
      </c>
      <c r="D1169">
        <v>1217791</v>
      </c>
    </row>
    <row r="1170" spans="1:4">
      <c r="A1170" s="61" t="s">
        <v>718</v>
      </c>
      <c r="B1170">
        <v>1660857</v>
      </c>
      <c r="C1170" t="s">
        <v>230</v>
      </c>
      <c r="D1170">
        <v>113445</v>
      </c>
    </row>
    <row r="1171" spans="1:4">
      <c r="A1171" s="61" t="s">
        <v>719</v>
      </c>
      <c r="B1171">
        <v>1660568</v>
      </c>
      <c r="C1171" t="s">
        <v>66</v>
      </c>
      <c r="D1171">
        <v>2664962</v>
      </c>
    </row>
    <row r="1172" spans="1:4">
      <c r="A1172" s="61" t="s">
        <v>720</v>
      </c>
      <c r="B1172">
        <v>1624258</v>
      </c>
      <c r="C1172" t="s">
        <v>70</v>
      </c>
      <c r="D1172">
        <v>2548764</v>
      </c>
    </row>
    <row r="1173" spans="1:4">
      <c r="A1173" s="61" t="s">
        <v>563</v>
      </c>
      <c r="B1173">
        <v>1624262</v>
      </c>
      <c r="C1173" t="s">
        <v>70</v>
      </c>
      <c r="D1173">
        <v>2514947</v>
      </c>
    </row>
    <row r="1174" spans="1:4">
      <c r="A1174" s="61">
        <v>428772</v>
      </c>
      <c r="B1174">
        <v>1589158</v>
      </c>
      <c r="C1174" t="s">
        <v>66</v>
      </c>
      <c r="D1174">
        <v>2353540</v>
      </c>
    </row>
    <row r="1175" spans="1:4">
      <c r="A1175" s="61">
        <v>407146</v>
      </c>
      <c r="B1175">
        <v>1625838</v>
      </c>
      <c r="C1175" t="s">
        <v>79</v>
      </c>
      <c r="D1175">
        <v>2391313</v>
      </c>
    </row>
    <row r="1176" spans="1:4">
      <c r="A1176" s="61">
        <v>407142</v>
      </c>
      <c r="B1176">
        <v>1612986</v>
      </c>
      <c r="C1176" t="s">
        <v>115</v>
      </c>
      <c r="D1176">
        <v>2391822</v>
      </c>
    </row>
    <row r="1177" spans="1:4">
      <c r="A1177" s="61" t="s">
        <v>493</v>
      </c>
      <c r="B1177">
        <v>1597263</v>
      </c>
      <c r="C1177" t="s">
        <v>90</v>
      </c>
      <c r="D1177">
        <v>1713613</v>
      </c>
    </row>
    <row r="1178" spans="1:4">
      <c r="A1178" s="61" t="s">
        <v>721</v>
      </c>
      <c r="B1178">
        <v>1638968</v>
      </c>
      <c r="C1178" t="s">
        <v>108</v>
      </c>
      <c r="D1178">
        <v>2742266</v>
      </c>
    </row>
    <row r="1179" spans="1:4">
      <c r="A1179" s="61" t="s">
        <v>722</v>
      </c>
      <c r="B1179">
        <v>1624285</v>
      </c>
      <c r="C1179" t="s">
        <v>76</v>
      </c>
      <c r="D1179">
        <v>2482532</v>
      </c>
    </row>
    <row r="1180" spans="1:4">
      <c r="A1180" s="61" t="s">
        <v>232</v>
      </c>
      <c r="B1180">
        <v>1624324</v>
      </c>
      <c r="C1180" t="s">
        <v>76</v>
      </c>
      <c r="D1180">
        <v>2550611</v>
      </c>
    </row>
    <row r="1181" spans="1:4">
      <c r="A1181" s="61">
        <v>3300</v>
      </c>
      <c r="B1181">
        <v>1640577</v>
      </c>
      <c r="C1181" t="s">
        <v>154</v>
      </c>
      <c r="D1181">
        <v>2339660</v>
      </c>
    </row>
    <row r="1182" spans="1:4">
      <c r="A1182" s="61" t="s">
        <v>723</v>
      </c>
      <c r="B1182">
        <v>1638961</v>
      </c>
      <c r="C1182" t="s">
        <v>72</v>
      </c>
      <c r="D1182">
        <v>2623948</v>
      </c>
    </row>
    <row r="1183" spans="1:4">
      <c r="A1183" s="61" t="s">
        <v>578</v>
      </c>
      <c r="B1183">
        <v>1588018</v>
      </c>
      <c r="C1183" t="s">
        <v>72</v>
      </c>
      <c r="D1183">
        <v>2187820</v>
      </c>
    </row>
    <row r="1184" spans="1:4">
      <c r="A1184" s="61">
        <v>377179</v>
      </c>
      <c r="B1184">
        <v>1624301</v>
      </c>
      <c r="C1184" t="s">
        <v>76</v>
      </c>
      <c r="D1184">
        <v>2471154</v>
      </c>
    </row>
    <row r="1185" spans="1:4">
      <c r="A1185" s="61" t="s">
        <v>724</v>
      </c>
      <c r="B1185">
        <v>1624346</v>
      </c>
      <c r="C1185" t="s">
        <v>67</v>
      </c>
      <c r="D1185">
        <v>2482625</v>
      </c>
    </row>
    <row r="1186" spans="1:4">
      <c r="A1186" s="61" t="s">
        <v>725</v>
      </c>
      <c r="B1186">
        <v>1599171</v>
      </c>
      <c r="C1186" t="s">
        <v>82</v>
      </c>
      <c r="D1186">
        <v>2189147</v>
      </c>
    </row>
    <row r="1187" spans="1:4">
      <c r="A1187" s="61">
        <v>429568</v>
      </c>
      <c r="B1187">
        <v>1624517</v>
      </c>
      <c r="C1187" t="s">
        <v>72</v>
      </c>
      <c r="D1187">
        <v>2442186</v>
      </c>
    </row>
    <row r="1188" spans="1:4">
      <c r="A1188" s="61">
        <v>401181</v>
      </c>
      <c r="B1188">
        <v>1624520</v>
      </c>
      <c r="C1188" t="s">
        <v>67</v>
      </c>
      <c r="D1188">
        <v>2483800</v>
      </c>
    </row>
    <row r="1189" spans="1:4">
      <c r="A1189" s="61" t="s">
        <v>726</v>
      </c>
      <c r="B1189">
        <v>1625117</v>
      </c>
      <c r="C1189" t="s">
        <v>90</v>
      </c>
      <c r="D1189">
        <v>2068458</v>
      </c>
    </row>
    <row r="1190" spans="1:4">
      <c r="A1190" s="61">
        <v>414002</v>
      </c>
      <c r="B1190">
        <v>1624339</v>
      </c>
      <c r="C1190" t="s">
        <v>66</v>
      </c>
      <c r="D1190">
        <v>2318373</v>
      </c>
    </row>
    <row r="1191" spans="1:4">
      <c r="A1191" s="61">
        <v>408718</v>
      </c>
      <c r="B1191">
        <v>1624355</v>
      </c>
      <c r="C1191" t="s">
        <v>67</v>
      </c>
      <c r="D1191">
        <v>2483769</v>
      </c>
    </row>
    <row r="1192" spans="1:4">
      <c r="A1192" s="61" t="s">
        <v>561</v>
      </c>
      <c r="B1192">
        <v>1626320</v>
      </c>
      <c r="C1192" t="s">
        <v>70</v>
      </c>
      <c r="D1192">
        <v>2623969</v>
      </c>
    </row>
    <row r="1193" spans="1:4">
      <c r="A1193" s="61" t="s">
        <v>727</v>
      </c>
      <c r="B1193">
        <v>1608123</v>
      </c>
      <c r="C1193" t="s">
        <v>82</v>
      </c>
      <c r="D1193">
        <v>2548244</v>
      </c>
    </row>
    <row r="1194" spans="1:4">
      <c r="A1194" s="61" t="s">
        <v>728</v>
      </c>
      <c r="B1194">
        <v>1624189</v>
      </c>
      <c r="C1194" t="s">
        <v>79</v>
      </c>
      <c r="D1194">
        <v>2537765</v>
      </c>
    </row>
    <row r="1195" spans="1:4">
      <c r="A1195" s="61" t="s">
        <v>670</v>
      </c>
      <c r="B1195">
        <v>1624192</v>
      </c>
      <c r="C1195" t="s">
        <v>115</v>
      </c>
      <c r="D1195">
        <v>2513945</v>
      </c>
    </row>
    <row r="1196" spans="1:4">
      <c r="A1196" s="61" t="s">
        <v>729</v>
      </c>
      <c r="B1196">
        <v>1624218</v>
      </c>
      <c r="C1196" t="s">
        <v>82</v>
      </c>
      <c r="D1196">
        <v>2500086</v>
      </c>
    </row>
    <row r="1197" spans="1:4">
      <c r="A1197" s="61" t="s">
        <v>712</v>
      </c>
      <c r="B1197">
        <v>1624219</v>
      </c>
      <c r="C1197" t="s">
        <v>72</v>
      </c>
      <c r="D1197">
        <v>2623953</v>
      </c>
    </row>
    <row r="1198" spans="1:4">
      <c r="A1198" s="61" t="s">
        <v>730</v>
      </c>
      <c r="B1198">
        <v>1478959</v>
      </c>
      <c r="C1198" t="s">
        <v>230</v>
      </c>
      <c r="D1198">
        <v>368834</v>
      </c>
    </row>
    <row r="1199" spans="1:4">
      <c r="A1199" s="61" t="s">
        <v>731</v>
      </c>
      <c r="B1199">
        <v>1496050</v>
      </c>
      <c r="C1199" t="s">
        <v>98</v>
      </c>
      <c r="D1199">
        <v>1774026</v>
      </c>
    </row>
    <row r="1200" spans="1:4">
      <c r="A1200" s="61">
        <v>429560</v>
      </c>
      <c r="B1200">
        <v>1447701</v>
      </c>
      <c r="C1200" t="s">
        <v>82</v>
      </c>
      <c r="D1200">
        <v>1788938</v>
      </c>
    </row>
    <row r="1201" spans="1:4">
      <c r="A1201" s="61" t="s">
        <v>732</v>
      </c>
      <c r="B1201">
        <v>1544919</v>
      </c>
      <c r="C1201" t="s">
        <v>76</v>
      </c>
      <c r="D1201">
        <v>1713280</v>
      </c>
    </row>
    <row r="1202" spans="1:4">
      <c r="A1202" s="61" t="s">
        <v>733</v>
      </c>
      <c r="B1202">
        <v>1479435</v>
      </c>
      <c r="C1202" t="s">
        <v>79</v>
      </c>
      <c r="D1202">
        <v>1527427</v>
      </c>
    </row>
    <row r="1203" spans="1:4">
      <c r="A1203" s="61">
        <v>429562</v>
      </c>
      <c r="B1203">
        <v>1510218</v>
      </c>
      <c r="C1203" t="s">
        <v>70</v>
      </c>
      <c r="D1203">
        <v>1758587</v>
      </c>
    </row>
    <row r="1204" spans="1:4">
      <c r="A1204" s="61" t="s">
        <v>734</v>
      </c>
      <c r="B1204">
        <v>1440495</v>
      </c>
      <c r="C1204" t="s">
        <v>72</v>
      </c>
      <c r="D1204">
        <v>1725816</v>
      </c>
    </row>
    <row r="1205" spans="1:4">
      <c r="A1205" s="61">
        <v>712160</v>
      </c>
      <c r="B1205">
        <v>1443017</v>
      </c>
      <c r="C1205" t="s">
        <v>66</v>
      </c>
      <c r="D1205">
        <v>15051</v>
      </c>
    </row>
    <row r="1206" spans="1:4">
      <c r="A1206" s="61" t="s">
        <v>735</v>
      </c>
      <c r="B1206">
        <v>1443034</v>
      </c>
      <c r="C1206" t="s">
        <v>66</v>
      </c>
      <c r="D1206">
        <v>235448</v>
      </c>
    </row>
    <row r="1207" spans="1:4">
      <c r="A1207" s="61">
        <v>717160</v>
      </c>
      <c r="B1207">
        <v>1443024</v>
      </c>
      <c r="C1207" t="s">
        <v>66</v>
      </c>
      <c r="D1207">
        <v>15933</v>
      </c>
    </row>
    <row r="1208" spans="1:4">
      <c r="A1208" s="61" t="s">
        <v>736</v>
      </c>
      <c r="B1208">
        <v>1443030</v>
      </c>
      <c r="C1208" t="s">
        <v>66</v>
      </c>
      <c r="D1208">
        <v>231006</v>
      </c>
    </row>
    <row r="1209" spans="1:4">
      <c r="A1209" s="61" t="s">
        <v>737</v>
      </c>
      <c r="B1209">
        <v>1443037</v>
      </c>
      <c r="C1209" t="s">
        <v>72</v>
      </c>
      <c r="D1209">
        <v>836967</v>
      </c>
    </row>
    <row r="1210" spans="1:4">
      <c r="A1210" s="61" t="s">
        <v>738</v>
      </c>
      <c r="B1210">
        <v>1475165</v>
      </c>
      <c r="C1210" t="s">
        <v>115</v>
      </c>
      <c r="D1210">
        <v>1500877</v>
      </c>
    </row>
    <row r="1211" spans="1:4">
      <c r="A1211" s="61" t="s">
        <v>739</v>
      </c>
      <c r="B1211">
        <v>1478918</v>
      </c>
      <c r="C1211" t="s">
        <v>230</v>
      </c>
      <c r="D1211">
        <v>113445</v>
      </c>
    </row>
    <row r="1212" spans="1:4">
      <c r="A1212" s="61">
        <v>429523</v>
      </c>
      <c r="B1212">
        <v>1511917</v>
      </c>
      <c r="C1212" t="s">
        <v>70</v>
      </c>
      <c r="D1212">
        <v>1760095</v>
      </c>
    </row>
    <row r="1213" spans="1:4">
      <c r="A1213" s="61">
        <v>383074</v>
      </c>
      <c r="B1213">
        <v>1475118</v>
      </c>
      <c r="C1213" t="s">
        <v>76</v>
      </c>
      <c r="D1213">
        <v>1546494</v>
      </c>
    </row>
    <row r="1214" spans="1:4">
      <c r="A1214" s="61">
        <v>663</v>
      </c>
      <c r="B1214">
        <v>1383639</v>
      </c>
      <c r="C1214" t="s">
        <v>68</v>
      </c>
      <c r="D1214">
        <v>1766004</v>
      </c>
    </row>
    <row r="1215" spans="1:4">
      <c r="A1215" s="61">
        <v>381491</v>
      </c>
      <c r="B1215">
        <v>1247760</v>
      </c>
      <c r="C1215" t="s">
        <v>67</v>
      </c>
      <c r="D1215">
        <v>512471</v>
      </c>
    </row>
    <row r="1216" spans="1:4">
      <c r="A1216" s="61" t="s">
        <v>640</v>
      </c>
      <c r="B1216">
        <v>1474195</v>
      </c>
      <c r="C1216" t="s">
        <v>68</v>
      </c>
      <c r="D1216">
        <v>231013</v>
      </c>
    </row>
    <row r="1217" spans="1:4">
      <c r="A1217" s="61" t="s">
        <v>740</v>
      </c>
      <c r="B1217">
        <v>1498616</v>
      </c>
      <c r="C1217" t="s">
        <v>157</v>
      </c>
      <c r="D1217">
        <v>56964</v>
      </c>
    </row>
    <row r="1218" spans="1:4">
      <c r="A1218" s="61">
        <v>7741</v>
      </c>
      <c r="B1218">
        <v>1199660</v>
      </c>
      <c r="C1218" t="s">
        <v>76</v>
      </c>
      <c r="D1218">
        <v>1106559</v>
      </c>
    </row>
    <row r="1219" spans="1:4">
      <c r="A1219" s="61" t="s">
        <v>741</v>
      </c>
      <c r="B1219">
        <v>1193829</v>
      </c>
      <c r="C1219" t="s">
        <v>70</v>
      </c>
      <c r="D1219">
        <v>868443</v>
      </c>
    </row>
    <row r="1220" spans="1:4">
      <c r="A1220" s="61" t="s">
        <v>742</v>
      </c>
      <c r="B1220">
        <v>1190641</v>
      </c>
      <c r="C1220" t="s">
        <v>70</v>
      </c>
      <c r="D1220">
        <v>1011368</v>
      </c>
    </row>
    <row r="1221" spans="1:4">
      <c r="A1221" s="61">
        <v>7732</v>
      </c>
      <c r="B1221">
        <v>1203357</v>
      </c>
      <c r="C1221" t="s">
        <v>76</v>
      </c>
      <c r="D1221">
        <v>1106966</v>
      </c>
    </row>
    <row r="1222" spans="1:4">
      <c r="A1222" s="61">
        <v>414054</v>
      </c>
      <c r="B1222">
        <v>1247362</v>
      </c>
      <c r="C1222" t="s">
        <v>66</v>
      </c>
      <c r="D1222">
        <v>1326274</v>
      </c>
    </row>
    <row r="1223" spans="1:4">
      <c r="A1223" s="61">
        <v>24950</v>
      </c>
      <c r="B1223">
        <v>1199900</v>
      </c>
      <c r="C1223" t="s">
        <v>88</v>
      </c>
      <c r="D1223">
        <v>960697</v>
      </c>
    </row>
    <row r="1224" spans="1:4">
      <c r="A1224" s="61">
        <v>4010</v>
      </c>
      <c r="B1224">
        <v>1163517</v>
      </c>
      <c r="C1224" t="s">
        <v>108</v>
      </c>
      <c r="D1224">
        <v>636959</v>
      </c>
    </row>
    <row r="1225" spans="1:4">
      <c r="A1225" s="61" t="s">
        <v>743</v>
      </c>
      <c r="B1225">
        <v>1184029</v>
      </c>
      <c r="C1225" t="s">
        <v>79</v>
      </c>
      <c r="D1225">
        <v>817767</v>
      </c>
    </row>
    <row r="1226" spans="1:4">
      <c r="A1226" s="61">
        <v>359077</v>
      </c>
      <c r="B1226">
        <v>1199738</v>
      </c>
      <c r="C1226" t="s">
        <v>66</v>
      </c>
      <c r="D1226">
        <v>1005471</v>
      </c>
    </row>
    <row r="1227" spans="1:4">
      <c r="A1227" s="61">
        <v>404626</v>
      </c>
      <c r="B1227">
        <v>1353229</v>
      </c>
      <c r="C1227" t="s">
        <v>82</v>
      </c>
      <c r="D1227">
        <v>1381977</v>
      </c>
    </row>
    <row r="1228" spans="1:4">
      <c r="A1228" s="61">
        <v>404628</v>
      </c>
      <c r="B1228">
        <v>1319648</v>
      </c>
      <c r="C1228" t="s">
        <v>70</v>
      </c>
      <c r="D1228">
        <v>1381978</v>
      </c>
    </row>
    <row r="1229" spans="1:4">
      <c r="A1229" s="61">
        <v>392411</v>
      </c>
      <c r="B1229">
        <v>1356316</v>
      </c>
      <c r="C1229" t="s">
        <v>72</v>
      </c>
      <c r="D1229">
        <v>1219883</v>
      </c>
    </row>
    <row r="1230" spans="1:4">
      <c r="A1230" s="61">
        <v>407146</v>
      </c>
      <c r="B1230">
        <v>1314105</v>
      </c>
      <c r="C1230" t="s">
        <v>79</v>
      </c>
      <c r="D1230">
        <v>1499034</v>
      </c>
    </row>
    <row r="1231" spans="1:4">
      <c r="A1231" s="61" t="s">
        <v>625</v>
      </c>
      <c r="B1231">
        <v>1405764</v>
      </c>
      <c r="C1231" t="s">
        <v>79</v>
      </c>
      <c r="D1231">
        <v>1725838</v>
      </c>
    </row>
    <row r="1232" spans="1:4">
      <c r="A1232" s="61" t="s">
        <v>239</v>
      </c>
      <c r="B1232">
        <v>1334342</v>
      </c>
      <c r="C1232" t="s">
        <v>66</v>
      </c>
      <c r="D1232">
        <v>231013</v>
      </c>
    </row>
    <row r="1233" spans="1:4">
      <c r="A1233" s="61" t="s">
        <v>371</v>
      </c>
      <c r="B1233">
        <v>1361564</v>
      </c>
      <c r="C1233" t="s">
        <v>70</v>
      </c>
      <c r="D1233">
        <v>1514550</v>
      </c>
    </row>
    <row r="1234" spans="1:4">
      <c r="A1234" s="61">
        <v>408720</v>
      </c>
      <c r="B1234">
        <v>1383646</v>
      </c>
      <c r="C1234" t="s">
        <v>67</v>
      </c>
      <c r="D1234">
        <v>1573807</v>
      </c>
    </row>
    <row r="1235" spans="1:4">
      <c r="A1235" s="61" t="s">
        <v>744</v>
      </c>
      <c r="B1235">
        <v>1383612</v>
      </c>
      <c r="C1235" t="s">
        <v>115</v>
      </c>
      <c r="D1235">
        <v>1523229</v>
      </c>
    </row>
    <row r="1236" spans="1:4">
      <c r="A1236" s="61">
        <v>407665</v>
      </c>
      <c r="B1236">
        <v>1383614</v>
      </c>
      <c r="C1236" t="s">
        <v>76</v>
      </c>
      <c r="D1236">
        <v>1438051</v>
      </c>
    </row>
    <row r="1237" spans="1:4">
      <c r="A1237" s="61" t="s">
        <v>745</v>
      </c>
      <c r="B1237">
        <v>1440345</v>
      </c>
      <c r="C1237" t="s">
        <v>82</v>
      </c>
      <c r="D1237">
        <v>2345431</v>
      </c>
    </row>
    <row r="1238" spans="1:4">
      <c r="A1238" s="61">
        <v>407147</v>
      </c>
      <c r="B1238">
        <v>1308182</v>
      </c>
      <c r="C1238" t="s">
        <v>79</v>
      </c>
      <c r="D1238">
        <v>1499684</v>
      </c>
    </row>
    <row r="1239" spans="1:4">
      <c r="A1239" s="61">
        <v>404685</v>
      </c>
      <c r="B1239">
        <v>1376763</v>
      </c>
      <c r="C1239" t="s">
        <v>70</v>
      </c>
      <c r="D1239">
        <v>1499743</v>
      </c>
    </row>
    <row r="1240" spans="1:4">
      <c r="A1240" s="61">
        <v>407155</v>
      </c>
      <c r="B1240">
        <v>1386596</v>
      </c>
      <c r="C1240" t="s">
        <v>79</v>
      </c>
      <c r="D1240">
        <v>1514486</v>
      </c>
    </row>
    <row r="1241" spans="1:4">
      <c r="A1241" s="61" t="s">
        <v>746</v>
      </c>
      <c r="B1241">
        <v>1403514</v>
      </c>
      <c r="C1241" t="s">
        <v>66</v>
      </c>
      <c r="D1241">
        <v>620107</v>
      </c>
    </row>
    <row r="1242" spans="1:4">
      <c r="A1242" s="61" t="s">
        <v>747</v>
      </c>
      <c r="B1242">
        <v>1443008</v>
      </c>
      <c r="C1242" t="s">
        <v>68</v>
      </c>
      <c r="D1242">
        <v>231013</v>
      </c>
    </row>
    <row r="1243" spans="1:4">
      <c r="A1243" s="61" t="s">
        <v>748</v>
      </c>
      <c r="B1243">
        <v>1319182</v>
      </c>
      <c r="C1243" t="s">
        <v>70</v>
      </c>
      <c r="D1243">
        <v>1470117</v>
      </c>
    </row>
    <row r="1244" spans="1:4">
      <c r="A1244" s="61" t="s">
        <v>749</v>
      </c>
      <c r="B1244">
        <v>1314535</v>
      </c>
      <c r="C1244" t="s">
        <v>88</v>
      </c>
      <c r="D1244">
        <v>1295359</v>
      </c>
    </row>
    <row r="1245" spans="1:4">
      <c r="A1245" s="61" t="s">
        <v>750</v>
      </c>
      <c r="B1245">
        <v>1330544</v>
      </c>
      <c r="C1245" t="s">
        <v>82</v>
      </c>
      <c r="D1245">
        <v>1470083</v>
      </c>
    </row>
    <row r="1246" spans="1:4">
      <c r="A1246" s="61" t="s">
        <v>751</v>
      </c>
      <c r="B1246">
        <v>1443055</v>
      </c>
      <c r="C1246" t="s">
        <v>68</v>
      </c>
      <c r="D1246">
        <v>1157817</v>
      </c>
    </row>
    <row r="1247" spans="1:4">
      <c r="A1247" s="61">
        <v>394969</v>
      </c>
      <c r="B1247">
        <v>1314106</v>
      </c>
      <c r="C1247" t="s">
        <v>79</v>
      </c>
      <c r="D1247">
        <v>1120999</v>
      </c>
    </row>
    <row r="1248" spans="1:4">
      <c r="A1248" s="61">
        <v>408718</v>
      </c>
      <c r="B1248">
        <v>1383633</v>
      </c>
      <c r="C1248" t="s">
        <v>67</v>
      </c>
      <c r="D1248">
        <v>1573805</v>
      </c>
    </row>
    <row r="1249" spans="1:4">
      <c r="A1249" s="61" t="s">
        <v>752</v>
      </c>
      <c r="B1249">
        <v>1383631</v>
      </c>
      <c r="C1249" t="s">
        <v>66</v>
      </c>
      <c r="D1249">
        <v>235448</v>
      </c>
    </row>
    <row r="1250" spans="1:4">
      <c r="B1250">
        <v>1303505</v>
      </c>
      <c r="C1250" t="s">
        <v>115</v>
      </c>
      <c r="D1250">
        <v>1523188</v>
      </c>
    </row>
    <row r="1251" spans="1:4">
      <c r="A1251" s="61" t="s">
        <v>753</v>
      </c>
      <c r="B1251">
        <v>1405729</v>
      </c>
      <c r="C1251" t="s">
        <v>67</v>
      </c>
      <c r="D1251">
        <v>844074</v>
      </c>
    </row>
    <row r="1252" spans="1:4">
      <c r="A1252" s="61" t="s">
        <v>754</v>
      </c>
      <c r="B1252">
        <v>1443011</v>
      </c>
      <c r="C1252" t="s">
        <v>82</v>
      </c>
      <c r="D1252">
        <v>1470095</v>
      </c>
    </row>
    <row r="1253" spans="1:4">
      <c r="A1253" s="61" t="s">
        <v>755</v>
      </c>
      <c r="B1253">
        <v>1223033</v>
      </c>
      <c r="C1253" t="s">
        <v>108</v>
      </c>
      <c r="D1253">
        <v>80704</v>
      </c>
    </row>
    <row r="1254" spans="1:4">
      <c r="A1254" s="61">
        <v>383601</v>
      </c>
      <c r="B1254">
        <v>1220288</v>
      </c>
      <c r="C1254" t="s">
        <v>82</v>
      </c>
      <c r="D1254">
        <v>958237</v>
      </c>
    </row>
    <row r="1255" spans="1:4">
      <c r="A1255" s="61" t="s">
        <v>641</v>
      </c>
      <c r="B1255">
        <v>1299650</v>
      </c>
      <c r="C1255" t="s">
        <v>70</v>
      </c>
      <c r="D1255">
        <v>1514557</v>
      </c>
    </row>
    <row r="1256" spans="1:4">
      <c r="A1256" s="61">
        <v>401183</v>
      </c>
      <c r="B1256">
        <v>1227680</v>
      </c>
      <c r="C1256" t="s">
        <v>67</v>
      </c>
      <c r="D1256">
        <v>1176267</v>
      </c>
    </row>
    <row r="1257" spans="1:4">
      <c r="A1257" s="61">
        <v>383394</v>
      </c>
      <c r="B1257">
        <v>1247848</v>
      </c>
      <c r="C1257" t="s">
        <v>67</v>
      </c>
      <c r="D1257">
        <v>483580</v>
      </c>
    </row>
    <row r="1258" spans="1:4">
      <c r="A1258" s="61">
        <v>382960</v>
      </c>
      <c r="B1258">
        <v>1247849</v>
      </c>
      <c r="C1258" t="s">
        <v>67</v>
      </c>
      <c r="D1258">
        <v>483583</v>
      </c>
    </row>
    <row r="1259" spans="1:4">
      <c r="A1259" s="61" t="s">
        <v>756</v>
      </c>
      <c r="B1259">
        <v>1222967</v>
      </c>
      <c r="C1259" t="s">
        <v>90</v>
      </c>
      <c r="D1259">
        <v>68106</v>
      </c>
    </row>
    <row r="1260" spans="1:4">
      <c r="A1260" s="61">
        <v>4459</v>
      </c>
      <c r="B1260">
        <v>1248280</v>
      </c>
      <c r="C1260" t="s">
        <v>76</v>
      </c>
      <c r="D1260">
        <v>66099</v>
      </c>
    </row>
    <row r="1261" spans="1:4">
      <c r="A1261" s="61" t="s">
        <v>757</v>
      </c>
      <c r="B1261">
        <v>1224177</v>
      </c>
      <c r="C1261" t="s">
        <v>98</v>
      </c>
      <c r="D1261">
        <v>1156865</v>
      </c>
    </row>
    <row r="1262" spans="1:4">
      <c r="A1262" s="61">
        <v>394973</v>
      </c>
      <c r="B1262">
        <v>1233381</v>
      </c>
      <c r="C1262" t="s">
        <v>115</v>
      </c>
      <c r="D1262">
        <v>1121008</v>
      </c>
    </row>
    <row r="1263" spans="1:4">
      <c r="A1263" s="61" t="s">
        <v>758</v>
      </c>
      <c r="B1263">
        <v>1231238</v>
      </c>
      <c r="C1263" t="s">
        <v>98</v>
      </c>
      <c r="D1263">
        <v>1215949</v>
      </c>
    </row>
    <row r="1264" spans="1:4">
      <c r="A1264" s="61" t="s">
        <v>728</v>
      </c>
      <c r="B1264">
        <v>1220311</v>
      </c>
      <c r="C1264" t="s">
        <v>79</v>
      </c>
      <c r="D1264">
        <v>1215917</v>
      </c>
    </row>
    <row r="1265" spans="1:4">
      <c r="A1265" s="61">
        <v>382971</v>
      </c>
      <c r="B1265">
        <v>1247850</v>
      </c>
      <c r="C1265" t="s">
        <v>67</v>
      </c>
      <c r="D1265">
        <v>483586</v>
      </c>
    </row>
    <row r="1266" spans="1:4">
      <c r="A1266" s="61" t="s">
        <v>759</v>
      </c>
      <c r="B1266">
        <v>1247846</v>
      </c>
      <c r="C1266" t="s">
        <v>70</v>
      </c>
      <c r="D1266">
        <v>1303771</v>
      </c>
    </row>
    <row r="1267" spans="1:4">
      <c r="A1267" s="61" t="s">
        <v>760</v>
      </c>
      <c r="B1267">
        <v>1221397</v>
      </c>
      <c r="C1267" t="s">
        <v>98</v>
      </c>
      <c r="D1267">
        <v>169994</v>
      </c>
    </row>
    <row r="1268" spans="1:4">
      <c r="A1268" s="61" t="s">
        <v>761</v>
      </c>
      <c r="B1268">
        <v>1248306</v>
      </c>
      <c r="C1268" t="s">
        <v>70</v>
      </c>
      <c r="D1268">
        <v>1305422</v>
      </c>
    </row>
    <row r="1269" spans="1:4">
      <c r="A1269" s="61" t="s">
        <v>762</v>
      </c>
      <c r="B1269">
        <v>1224770</v>
      </c>
      <c r="C1269" t="s">
        <v>79</v>
      </c>
      <c r="D1269">
        <v>768932</v>
      </c>
    </row>
    <row r="1270" spans="1:4">
      <c r="A1270" s="61">
        <v>394979</v>
      </c>
      <c r="B1270">
        <v>1247779</v>
      </c>
      <c r="C1270" t="s">
        <v>79</v>
      </c>
      <c r="D1270">
        <v>1121049</v>
      </c>
    </row>
    <row r="1271" spans="1:4">
      <c r="A1271" s="61" t="s">
        <v>763</v>
      </c>
      <c r="B1271">
        <v>1223044</v>
      </c>
      <c r="C1271" t="s">
        <v>90</v>
      </c>
      <c r="D1271">
        <v>797887</v>
      </c>
    </row>
    <row r="1272" spans="1:4">
      <c r="A1272" s="61" t="s">
        <v>764</v>
      </c>
      <c r="B1272">
        <v>1229969</v>
      </c>
      <c r="C1272" t="s">
        <v>70</v>
      </c>
      <c r="D1272">
        <v>836788</v>
      </c>
    </row>
    <row r="1273" spans="1:4">
      <c r="A1273" s="61">
        <v>4470</v>
      </c>
      <c r="B1273">
        <v>1248281</v>
      </c>
      <c r="C1273" t="s">
        <v>76</v>
      </c>
      <c r="D1273">
        <v>66388</v>
      </c>
    </row>
    <row r="1274" spans="1:4">
      <c r="A1274" s="61" t="s">
        <v>765</v>
      </c>
      <c r="B1274">
        <v>1223168</v>
      </c>
      <c r="C1274" t="s">
        <v>79</v>
      </c>
      <c r="D1274">
        <v>1221775</v>
      </c>
    </row>
    <row r="1275" spans="1:4">
      <c r="A1275" s="61" t="s">
        <v>83</v>
      </c>
      <c r="B1275">
        <v>1135333</v>
      </c>
      <c r="C1275" t="s">
        <v>76</v>
      </c>
      <c r="D1275">
        <v>64721</v>
      </c>
    </row>
    <row r="1276" spans="1:4">
      <c r="A1276" s="61">
        <v>186</v>
      </c>
      <c r="B1276">
        <v>1134091</v>
      </c>
      <c r="C1276" t="s">
        <v>66</v>
      </c>
      <c r="D1276">
        <v>170762</v>
      </c>
    </row>
    <row r="1277" spans="1:4">
      <c r="A1277" s="61" t="s">
        <v>766</v>
      </c>
      <c r="B1277">
        <v>1090827</v>
      </c>
      <c r="C1277" t="s">
        <v>66</v>
      </c>
      <c r="D1277">
        <v>360794</v>
      </c>
    </row>
    <row r="1278" spans="1:4">
      <c r="A1278" s="61" t="s">
        <v>767</v>
      </c>
      <c r="B1278">
        <v>1151237</v>
      </c>
      <c r="C1278" t="s">
        <v>66</v>
      </c>
      <c r="D1278">
        <v>360794</v>
      </c>
    </row>
    <row r="1279" spans="1:4">
      <c r="B1279">
        <v>1077927</v>
      </c>
      <c r="C1279" t="s">
        <v>68</v>
      </c>
      <c r="D1279">
        <v>209916</v>
      </c>
    </row>
    <row r="1280" spans="1:4">
      <c r="A1280" s="61" t="s">
        <v>768</v>
      </c>
      <c r="B1280">
        <v>1124714</v>
      </c>
      <c r="C1280" t="s">
        <v>67</v>
      </c>
      <c r="D1280">
        <v>292252</v>
      </c>
    </row>
    <row r="1281" spans="1:4">
      <c r="A1281" s="61">
        <v>333902</v>
      </c>
      <c r="B1281">
        <v>1133927</v>
      </c>
      <c r="C1281" t="s">
        <v>74</v>
      </c>
      <c r="D1281">
        <v>144672</v>
      </c>
    </row>
    <row r="1282" spans="1:4">
      <c r="A1282" s="61" t="s">
        <v>769</v>
      </c>
      <c r="B1282">
        <v>1077970</v>
      </c>
      <c r="C1282" t="s">
        <v>66</v>
      </c>
      <c r="D1282">
        <v>435974</v>
      </c>
    </row>
    <row r="1283" spans="1:4">
      <c r="A1283" s="61" t="s">
        <v>770</v>
      </c>
      <c r="B1283">
        <v>1113452</v>
      </c>
      <c r="C1283" t="s">
        <v>70</v>
      </c>
      <c r="D1283">
        <v>306633</v>
      </c>
    </row>
    <row r="1284" spans="1:4">
      <c r="A1284" s="61" t="s">
        <v>771</v>
      </c>
      <c r="B1284">
        <v>1113782</v>
      </c>
      <c r="C1284" t="s">
        <v>76</v>
      </c>
      <c r="D1284">
        <v>66316</v>
      </c>
    </row>
    <row r="1285" spans="1:4">
      <c r="A1285" s="61">
        <v>4549</v>
      </c>
      <c r="B1285">
        <v>1134105</v>
      </c>
      <c r="C1285" t="s">
        <v>67</v>
      </c>
      <c r="D1285">
        <v>57623</v>
      </c>
    </row>
    <row r="1286" spans="1:4">
      <c r="A1286" s="61">
        <v>359065</v>
      </c>
      <c r="B1286">
        <v>1134006</v>
      </c>
      <c r="C1286" t="s">
        <v>66</v>
      </c>
      <c r="D1286">
        <v>245016</v>
      </c>
    </row>
    <row r="1287" spans="1:4">
      <c r="B1287">
        <v>1076731</v>
      </c>
      <c r="C1287" t="s">
        <v>153</v>
      </c>
      <c r="D1287">
        <v>107700</v>
      </c>
    </row>
    <row r="1288" spans="1:4">
      <c r="A1288" s="61" t="s">
        <v>772</v>
      </c>
      <c r="B1288">
        <v>1133951</v>
      </c>
      <c r="C1288" t="s">
        <v>74</v>
      </c>
      <c r="D1288">
        <v>5234</v>
      </c>
    </row>
    <row r="1289" spans="1:4">
      <c r="B1289">
        <v>1083522</v>
      </c>
      <c r="C1289" t="s">
        <v>74</v>
      </c>
      <c r="D1289">
        <v>5234</v>
      </c>
    </row>
    <row r="1290" spans="1:4">
      <c r="A1290" s="61" t="s">
        <v>773</v>
      </c>
      <c r="B1290">
        <v>1137006</v>
      </c>
      <c r="C1290" t="s">
        <v>76</v>
      </c>
      <c r="D1290">
        <v>258815</v>
      </c>
    </row>
    <row r="1291" spans="1:4">
      <c r="A1291" s="61">
        <v>429888</v>
      </c>
      <c r="B1291">
        <v>1158547</v>
      </c>
      <c r="C1291" t="s">
        <v>67</v>
      </c>
      <c r="D1291">
        <v>715247</v>
      </c>
    </row>
    <row r="1292" spans="1:4">
      <c r="A1292" s="61">
        <v>439878</v>
      </c>
      <c r="B1292">
        <v>1158552</v>
      </c>
      <c r="C1292" t="s">
        <v>67</v>
      </c>
      <c r="D1292">
        <v>715394</v>
      </c>
    </row>
    <row r="1293" spans="1:4">
      <c r="A1293" s="61">
        <v>355271</v>
      </c>
      <c r="B1293">
        <v>1156809</v>
      </c>
      <c r="C1293" t="s">
        <v>82</v>
      </c>
      <c r="D1293">
        <v>366765</v>
      </c>
    </row>
    <row r="1294" spans="1:4">
      <c r="B1294">
        <v>1076725</v>
      </c>
      <c r="C1294" t="s">
        <v>76</v>
      </c>
      <c r="D1294">
        <v>64738</v>
      </c>
    </row>
    <row r="1295" spans="1:4">
      <c r="A1295" s="61">
        <v>369818</v>
      </c>
      <c r="B1295">
        <v>1095144</v>
      </c>
      <c r="C1295" t="s">
        <v>68</v>
      </c>
      <c r="D1295">
        <v>374184</v>
      </c>
    </row>
    <row r="1296" spans="1:4">
      <c r="A1296" s="61" t="s">
        <v>774</v>
      </c>
      <c r="B1296">
        <v>1104152</v>
      </c>
      <c r="C1296" t="s">
        <v>70</v>
      </c>
      <c r="D1296">
        <v>365853</v>
      </c>
    </row>
    <row r="1297" spans="1:4">
      <c r="A1297" s="61" t="s">
        <v>775</v>
      </c>
      <c r="B1297">
        <v>1175306</v>
      </c>
      <c r="C1297" t="s">
        <v>72</v>
      </c>
      <c r="D1297">
        <v>361432</v>
      </c>
    </row>
    <row r="1298" spans="1:4">
      <c r="A1298" s="61" t="s">
        <v>776</v>
      </c>
      <c r="B1298">
        <v>1156101</v>
      </c>
      <c r="C1298" t="s">
        <v>70</v>
      </c>
      <c r="D1298">
        <v>361472</v>
      </c>
    </row>
    <row r="1299" spans="1:4">
      <c r="A1299" s="61">
        <v>285</v>
      </c>
      <c r="B1299">
        <v>133587</v>
      </c>
      <c r="C1299" t="s">
        <v>66</v>
      </c>
      <c r="D1299">
        <v>209809</v>
      </c>
    </row>
    <row r="1300" spans="1:4">
      <c r="A1300" s="61">
        <v>429688</v>
      </c>
      <c r="B1300">
        <v>133711</v>
      </c>
      <c r="C1300" t="s">
        <v>67</v>
      </c>
      <c r="D1300">
        <v>292210</v>
      </c>
    </row>
    <row r="1301" spans="1:4">
      <c r="A1301" s="61">
        <v>439688</v>
      </c>
      <c r="B1301">
        <v>133712</v>
      </c>
      <c r="C1301" t="s">
        <v>67</v>
      </c>
      <c r="D1301">
        <v>292252</v>
      </c>
    </row>
    <row r="1302" spans="1:4">
      <c r="A1302" s="61">
        <v>170</v>
      </c>
      <c r="B1302">
        <v>129733</v>
      </c>
      <c r="C1302" t="s">
        <v>68</v>
      </c>
      <c r="D1302">
        <v>16381</v>
      </c>
    </row>
    <row r="1303" spans="1:4">
      <c r="A1303" s="61" t="s">
        <v>777</v>
      </c>
      <c r="B1303">
        <v>1200232</v>
      </c>
      <c r="C1303" t="s">
        <v>67</v>
      </c>
      <c r="D1303">
        <v>51920</v>
      </c>
    </row>
    <row r="1304" spans="1:4">
      <c r="A1304" s="61" t="s">
        <v>778</v>
      </c>
      <c r="B1304">
        <v>1200916</v>
      </c>
      <c r="C1304" t="s">
        <v>70</v>
      </c>
      <c r="D1304">
        <v>1009961</v>
      </c>
    </row>
    <row r="1305" spans="1:4">
      <c r="A1305" s="61">
        <v>390122</v>
      </c>
      <c r="B1305">
        <v>1198536</v>
      </c>
      <c r="C1305" t="s">
        <v>82</v>
      </c>
      <c r="D1305">
        <v>757561</v>
      </c>
    </row>
    <row r="1306" spans="1:4">
      <c r="A1306" s="61" t="s">
        <v>779</v>
      </c>
      <c r="B1306">
        <v>1195660</v>
      </c>
      <c r="C1306" t="s">
        <v>76</v>
      </c>
      <c r="D1306">
        <v>771091</v>
      </c>
    </row>
    <row r="1307" spans="1:4">
      <c r="A1307" s="61" t="s">
        <v>780</v>
      </c>
      <c r="B1307">
        <v>1164257</v>
      </c>
      <c r="C1307" t="s">
        <v>115</v>
      </c>
      <c r="D1307">
        <v>459519</v>
      </c>
    </row>
    <row r="1308" spans="1:4">
      <c r="A1308" s="61" t="s">
        <v>781</v>
      </c>
      <c r="B1308">
        <v>1224918</v>
      </c>
      <c r="C1308" t="s">
        <v>79</v>
      </c>
      <c r="D1308">
        <v>1221658</v>
      </c>
    </row>
    <row r="1309" spans="1:4">
      <c r="A1309" s="61">
        <v>393050</v>
      </c>
      <c r="B1309">
        <v>1221385</v>
      </c>
      <c r="C1309" t="s">
        <v>82</v>
      </c>
      <c r="D1309">
        <v>1184460</v>
      </c>
    </row>
    <row r="1310" spans="1:4">
      <c r="A1310" s="61" t="s">
        <v>782</v>
      </c>
      <c r="B1310">
        <v>1247898</v>
      </c>
      <c r="C1310" t="s">
        <v>70</v>
      </c>
      <c r="D1310">
        <v>1388187</v>
      </c>
    </row>
    <row r="1311" spans="1:4">
      <c r="A1311" s="61" t="s">
        <v>783</v>
      </c>
      <c r="B1311">
        <v>1144624</v>
      </c>
      <c r="C1311" t="s">
        <v>82</v>
      </c>
      <c r="D1311">
        <v>365779</v>
      </c>
    </row>
    <row r="1312" spans="1:4">
      <c r="A1312" s="61" t="s">
        <v>784</v>
      </c>
      <c r="B1312">
        <v>1144607</v>
      </c>
      <c r="C1312" t="s">
        <v>79</v>
      </c>
      <c r="D1312">
        <v>469152</v>
      </c>
    </row>
    <row r="1313" spans="1:4">
      <c r="A1313" s="61" t="s">
        <v>785</v>
      </c>
      <c r="B1313">
        <v>1144609</v>
      </c>
      <c r="C1313" t="s">
        <v>82</v>
      </c>
      <c r="D1313">
        <v>365779</v>
      </c>
    </row>
    <row r="1314" spans="1:4">
      <c r="A1314" s="61" t="s">
        <v>786</v>
      </c>
      <c r="B1314">
        <v>1144523</v>
      </c>
      <c r="C1314" t="s">
        <v>98</v>
      </c>
      <c r="D1314">
        <v>459440</v>
      </c>
    </row>
    <row r="1315" spans="1:4">
      <c r="A1315" s="61">
        <v>382935</v>
      </c>
      <c r="B1315">
        <v>1137949</v>
      </c>
      <c r="C1315" t="s">
        <v>66</v>
      </c>
      <c r="D1315">
        <v>466370</v>
      </c>
    </row>
    <row r="1316" spans="1:4">
      <c r="A1316" s="61">
        <v>7120</v>
      </c>
      <c r="B1316">
        <v>857436</v>
      </c>
      <c r="C1316" t="s">
        <v>66</v>
      </c>
      <c r="D1316">
        <v>11639</v>
      </c>
    </row>
    <row r="1317" spans="1:4">
      <c r="A1317" s="61" t="s">
        <v>787</v>
      </c>
      <c r="B1317">
        <v>1015632</v>
      </c>
      <c r="C1317" t="s">
        <v>68</v>
      </c>
      <c r="D1317">
        <v>19432</v>
      </c>
    </row>
    <row r="1318" spans="1:4">
      <c r="B1318">
        <v>906334</v>
      </c>
      <c r="C1318" t="s">
        <v>79</v>
      </c>
      <c r="D1318">
        <v>719627</v>
      </c>
    </row>
    <row r="1319" spans="1:4">
      <c r="A1319" s="61" t="s">
        <v>788</v>
      </c>
      <c r="B1319">
        <v>930980</v>
      </c>
      <c r="C1319" t="s">
        <v>82</v>
      </c>
      <c r="D1319">
        <v>15402</v>
      </c>
    </row>
    <row r="1320" spans="1:4">
      <c r="A1320" s="61" t="s">
        <v>789</v>
      </c>
      <c r="B1320">
        <v>11897</v>
      </c>
      <c r="C1320" t="s">
        <v>82</v>
      </c>
      <c r="D1320">
        <v>14754</v>
      </c>
    </row>
    <row r="1321" spans="1:4">
      <c r="A1321" s="61" t="s">
        <v>790</v>
      </c>
      <c r="B1321">
        <v>94349</v>
      </c>
      <c r="C1321" t="s">
        <v>68</v>
      </c>
      <c r="D1321">
        <v>339090</v>
      </c>
    </row>
    <row r="1322" spans="1:4">
      <c r="A1322" s="61" t="s">
        <v>791</v>
      </c>
      <c r="B1322">
        <v>1580199</v>
      </c>
      <c r="C1322" t="s">
        <v>98</v>
      </c>
      <c r="D1322">
        <v>2381198</v>
      </c>
    </row>
    <row r="1323" spans="1:4">
      <c r="A1323" s="61" t="s">
        <v>792</v>
      </c>
      <c r="B1323">
        <v>1613000</v>
      </c>
      <c r="C1323" t="s">
        <v>334</v>
      </c>
      <c r="D1323">
        <v>2427352</v>
      </c>
    </row>
    <row r="1324" spans="1:4">
      <c r="A1324" s="61">
        <v>407158</v>
      </c>
      <c r="B1324">
        <v>1625731</v>
      </c>
      <c r="C1324" t="s">
        <v>98</v>
      </c>
      <c r="D1324">
        <v>2391311</v>
      </c>
    </row>
    <row r="1325" spans="1:4">
      <c r="A1325" s="61" t="s">
        <v>793</v>
      </c>
      <c r="B1325">
        <v>1580577</v>
      </c>
      <c r="C1325" t="s">
        <v>794</v>
      </c>
      <c r="D1325">
        <v>563247</v>
      </c>
    </row>
    <row r="1326" spans="1:4">
      <c r="A1326" s="61">
        <v>407159</v>
      </c>
      <c r="B1326">
        <v>1544564</v>
      </c>
      <c r="C1326" t="s">
        <v>98</v>
      </c>
      <c r="D1326">
        <v>1514482</v>
      </c>
    </row>
    <row r="1327" spans="1:4">
      <c r="A1327" s="61" t="s">
        <v>564</v>
      </c>
      <c r="B1327">
        <v>1593577</v>
      </c>
      <c r="C1327" t="s">
        <v>90</v>
      </c>
      <c r="D1327">
        <v>1713547</v>
      </c>
    </row>
    <row r="1328" spans="1:4">
      <c r="A1328" s="61" t="s">
        <v>371</v>
      </c>
      <c r="B1328">
        <v>1624243</v>
      </c>
      <c r="C1328" t="s">
        <v>70</v>
      </c>
      <c r="D1328">
        <v>2187633</v>
      </c>
    </row>
    <row r="1329" spans="1:4">
      <c r="A1329" s="61">
        <v>428773</v>
      </c>
      <c r="B1329">
        <v>1589178</v>
      </c>
      <c r="C1329" t="s">
        <v>66</v>
      </c>
      <c r="D1329">
        <v>2353541</v>
      </c>
    </row>
    <row r="1330" spans="1:4">
      <c r="A1330" s="61" t="s">
        <v>795</v>
      </c>
      <c r="B1330">
        <v>1571443</v>
      </c>
      <c r="C1330" t="s">
        <v>157</v>
      </c>
      <c r="D1330">
        <v>2304210</v>
      </c>
    </row>
    <row r="1331" spans="1:4">
      <c r="A1331" s="61" t="s">
        <v>658</v>
      </c>
      <c r="B1331">
        <v>1593597</v>
      </c>
      <c r="C1331" t="s">
        <v>90</v>
      </c>
      <c r="D1331">
        <v>1713547</v>
      </c>
    </row>
    <row r="1332" spans="1:4">
      <c r="A1332" s="61" t="s">
        <v>796</v>
      </c>
      <c r="B1332">
        <v>1624250</v>
      </c>
      <c r="C1332" t="s">
        <v>70</v>
      </c>
      <c r="D1332">
        <v>2548756</v>
      </c>
    </row>
    <row r="1333" spans="1:4">
      <c r="A1333" s="61" t="s">
        <v>797</v>
      </c>
      <c r="B1333">
        <v>1577283</v>
      </c>
      <c r="C1333" t="s">
        <v>79</v>
      </c>
      <c r="D1333">
        <v>2379684</v>
      </c>
    </row>
    <row r="1334" spans="1:4">
      <c r="A1334" s="61" t="s">
        <v>798</v>
      </c>
      <c r="B1334">
        <v>1544569</v>
      </c>
      <c r="C1334" t="s">
        <v>98</v>
      </c>
      <c r="D1334">
        <v>2189701</v>
      </c>
    </row>
    <row r="1335" spans="1:4">
      <c r="A1335" s="61" t="s">
        <v>799</v>
      </c>
      <c r="B1335">
        <v>1660597</v>
      </c>
      <c r="C1335" t="s">
        <v>108</v>
      </c>
      <c r="D1335">
        <v>2518375</v>
      </c>
    </row>
    <row r="1336" spans="1:4">
      <c r="A1336" s="61">
        <v>694765</v>
      </c>
      <c r="B1336">
        <v>1660571</v>
      </c>
      <c r="C1336" t="s">
        <v>66</v>
      </c>
      <c r="D1336">
        <v>2664998</v>
      </c>
    </row>
    <row r="1337" spans="1:4">
      <c r="A1337" s="61">
        <v>383074</v>
      </c>
      <c r="B1337">
        <v>1660565</v>
      </c>
      <c r="C1337" t="s">
        <v>76</v>
      </c>
      <c r="D1337">
        <v>2554784</v>
      </c>
    </row>
    <row r="1338" spans="1:4">
      <c r="A1338" s="61">
        <v>6290</v>
      </c>
      <c r="B1338">
        <v>1660337</v>
      </c>
      <c r="C1338" t="s">
        <v>794</v>
      </c>
      <c r="D1338">
        <v>2268413</v>
      </c>
    </row>
    <row r="1339" spans="1:4">
      <c r="A1339" s="61">
        <v>408719</v>
      </c>
      <c r="B1339">
        <v>1591322</v>
      </c>
      <c r="C1339" t="s">
        <v>67</v>
      </c>
      <c r="D1339">
        <v>2483770</v>
      </c>
    </row>
    <row r="1340" spans="1:4">
      <c r="A1340" s="61" t="s">
        <v>800</v>
      </c>
      <c r="B1340">
        <v>1660838</v>
      </c>
      <c r="C1340" t="s">
        <v>230</v>
      </c>
      <c r="D1340">
        <v>113445</v>
      </c>
    </row>
    <row r="1341" spans="1:4">
      <c r="A1341" s="61">
        <v>4671</v>
      </c>
      <c r="B1341">
        <v>1624399</v>
      </c>
      <c r="C1341" t="s">
        <v>67</v>
      </c>
      <c r="D1341">
        <v>2482144</v>
      </c>
    </row>
    <row r="1342" spans="1:4">
      <c r="A1342" s="61">
        <v>406083</v>
      </c>
      <c r="B1342">
        <v>1624364</v>
      </c>
      <c r="C1342" t="s">
        <v>67</v>
      </c>
      <c r="D1342">
        <v>2483768</v>
      </c>
    </row>
    <row r="1343" spans="1:4">
      <c r="A1343" s="61" t="s">
        <v>801</v>
      </c>
      <c r="B1343">
        <v>1603629</v>
      </c>
      <c r="C1343" t="s">
        <v>72</v>
      </c>
      <c r="D1343">
        <v>2548334</v>
      </c>
    </row>
    <row r="1344" spans="1:4">
      <c r="A1344" s="61" t="s">
        <v>802</v>
      </c>
      <c r="B1344">
        <v>1638963</v>
      </c>
      <c r="C1344" t="s">
        <v>72</v>
      </c>
      <c r="D1344">
        <v>2638452</v>
      </c>
    </row>
    <row r="1345" spans="1:4">
      <c r="A1345" s="61" t="s">
        <v>803</v>
      </c>
      <c r="B1345">
        <v>1625733</v>
      </c>
      <c r="C1345" t="s">
        <v>79</v>
      </c>
      <c r="D1345">
        <v>2379793</v>
      </c>
    </row>
    <row r="1346" spans="1:4">
      <c r="A1346" s="61">
        <v>2465</v>
      </c>
      <c r="B1346">
        <v>1592935</v>
      </c>
      <c r="C1346" t="s">
        <v>804</v>
      </c>
      <c r="D1346">
        <v>2139801</v>
      </c>
    </row>
    <row r="1347" spans="1:4">
      <c r="A1347" s="61">
        <v>460227</v>
      </c>
      <c r="B1347">
        <v>1624206</v>
      </c>
      <c r="C1347" t="s">
        <v>79</v>
      </c>
      <c r="D1347">
        <v>2448681</v>
      </c>
    </row>
    <row r="1348" spans="1:4">
      <c r="A1348" s="61">
        <v>429524</v>
      </c>
      <c r="B1348">
        <v>1624215</v>
      </c>
      <c r="C1348" t="s">
        <v>72</v>
      </c>
      <c r="D1348">
        <v>2442179</v>
      </c>
    </row>
    <row r="1349" spans="1:4">
      <c r="A1349" s="61" t="s">
        <v>248</v>
      </c>
      <c r="B1349">
        <v>1624242</v>
      </c>
      <c r="C1349" t="s">
        <v>70</v>
      </c>
      <c r="D1349">
        <v>2187618</v>
      </c>
    </row>
    <row r="1350" spans="1:4">
      <c r="A1350" s="61" t="s">
        <v>805</v>
      </c>
      <c r="B1350">
        <v>1598699</v>
      </c>
      <c r="C1350" t="s">
        <v>118</v>
      </c>
      <c r="D1350">
        <v>2608242</v>
      </c>
    </row>
    <row r="1351" spans="1:4">
      <c r="A1351" s="61" t="s">
        <v>357</v>
      </c>
      <c r="B1351">
        <v>1660590</v>
      </c>
      <c r="C1351" t="s">
        <v>806</v>
      </c>
      <c r="D1351">
        <v>2631904</v>
      </c>
    </row>
    <row r="1352" spans="1:4">
      <c r="A1352" s="61">
        <v>428768</v>
      </c>
      <c r="B1352">
        <v>1589160</v>
      </c>
      <c r="C1352" t="s">
        <v>68</v>
      </c>
      <c r="D1352">
        <v>2353519</v>
      </c>
    </row>
    <row r="1353" spans="1:4">
      <c r="A1353" s="61" t="s">
        <v>807</v>
      </c>
      <c r="B1353">
        <v>1603177</v>
      </c>
      <c r="C1353" t="s">
        <v>72</v>
      </c>
      <c r="D1353">
        <v>2548338</v>
      </c>
    </row>
    <row r="1354" spans="1:4">
      <c r="A1354" s="61" t="s">
        <v>808</v>
      </c>
      <c r="B1354">
        <v>1606820</v>
      </c>
      <c r="C1354" t="s">
        <v>82</v>
      </c>
      <c r="D1354">
        <v>2548262</v>
      </c>
    </row>
    <row r="1355" spans="1:4">
      <c r="A1355" s="61" t="s">
        <v>809</v>
      </c>
      <c r="B1355">
        <v>1638959</v>
      </c>
      <c r="C1355" t="s">
        <v>82</v>
      </c>
      <c r="D1355">
        <v>2623923</v>
      </c>
    </row>
    <row r="1356" spans="1:4">
      <c r="A1356" s="61">
        <v>377176</v>
      </c>
      <c r="B1356">
        <v>1624307</v>
      </c>
      <c r="C1356" t="s">
        <v>76</v>
      </c>
      <c r="D1356">
        <v>2471147</v>
      </c>
    </row>
    <row r="1357" spans="1:4">
      <c r="A1357" s="61">
        <v>407665</v>
      </c>
      <c r="B1357">
        <v>1624314</v>
      </c>
      <c r="C1357" t="s">
        <v>76</v>
      </c>
      <c r="D1357">
        <v>2587790</v>
      </c>
    </row>
    <row r="1358" spans="1:4">
      <c r="A1358" s="61">
        <v>676</v>
      </c>
      <c r="B1358">
        <v>1624343</v>
      </c>
      <c r="C1358" t="s">
        <v>66</v>
      </c>
      <c r="D1358">
        <v>2268436</v>
      </c>
    </row>
    <row r="1359" spans="1:4">
      <c r="A1359" s="61" t="s">
        <v>598</v>
      </c>
      <c r="B1359">
        <v>1624223</v>
      </c>
      <c r="C1359" t="s">
        <v>72</v>
      </c>
      <c r="D1359">
        <v>2303824</v>
      </c>
    </row>
    <row r="1360" spans="1:4">
      <c r="A1360" s="61">
        <v>460159</v>
      </c>
      <c r="B1360">
        <v>1624228</v>
      </c>
      <c r="C1360" t="s">
        <v>115</v>
      </c>
      <c r="D1360">
        <v>2448686</v>
      </c>
    </row>
    <row r="1361" spans="1:4">
      <c r="A1361" s="61">
        <v>429533</v>
      </c>
      <c r="B1361">
        <v>1624232</v>
      </c>
      <c r="C1361" t="s">
        <v>70</v>
      </c>
      <c r="D1361">
        <v>2442165</v>
      </c>
    </row>
    <row r="1362" spans="1:4">
      <c r="A1362" s="61" t="s">
        <v>96</v>
      </c>
      <c r="B1362">
        <v>1499956</v>
      </c>
      <c r="C1362" t="s">
        <v>72</v>
      </c>
      <c r="D1362">
        <v>1514621</v>
      </c>
    </row>
    <row r="1363" spans="1:4">
      <c r="A1363" s="61" t="s">
        <v>810</v>
      </c>
      <c r="B1363">
        <v>1478955</v>
      </c>
      <c r="C1363" t="s">
        <v>230</v>
      </c>
      <c r="D1363">
        <v>368456</v>
      </c>
    </row>
    <row r="1364" spans="1:4">
      <c r="A1364" s="61" t="s">
        <v>811</v>
      </c>
      <c r="B1364">
        <v>1477500</v>
      </c>
      <c r="C1364" t="s">
        <v>90</v>
      </c>
      <c r="D1364">
        <v>1377097</v>
      </c>
    </row>
    <row r="1365" spans="1:4">
      <c r="A1365" s="61">
        <v>429570</v>
      </c>
      <c r="B1365">
        <v>1510336</v>
      </c>
      <c r="C1365" t="s">
        <v>82</v>
      </c>
      <c r="D1365">
        <v>1762467</v>
      </c>
    </row>
    <row r="1366" spans="1:4">
      <c r="A1366" s="61">
        <v>717175</v>
      </c>
      <c r="B1366">
        <v>1443025</v>
      </c>
      <c r="C1366" t="s">
        <v>66</v>
      </c>
      <c r="D1366">
        <v>15933</v>
      </c>
    </row>
    <row r="1367" spans="1:4">
      <c r="A1367" s="61">
        <v>429553</v>
      </c>
      <c r="B1367">
        <v>1509557</v>
      </c>
      <c r="C1367" t="s">
        <v>70</v>
      </c>
      <c r="D1367">
        <v>1788942</v>
      </c>
    </row>
    <row r="1368" spans="1:4">
      <c r="A1368" s="61">
        <v>194446</v>
      </c>
      <c r="B1368">
        <v>1475166</v>
      </c>
      <c r="C1368" t="s">
        <v>76</v>
      </c>
      <c r="D1368">
        <v>17209</v>
      </c>
    </row>
    <row r="1369" spans="1:4">
      <c r="A1369" s="61">
        <v>429561</v>
      </c>
      <c r="B1369">
        <v>1510236</v>
      </c>
      <c r="C1369" t="s">
        <v>70</v>
      </c>
      <c r="D1369">
        <v>1758589</v>
      </c>
    </row>
    <row r="1370" spans="1:4">
      <c r="A1370" s="61">
        <v>419678</v>
      </c>
      <c r="B1370">
        <v>1475115</v>
      </c>
      <c r="C1370" t="s">
        <v>67</v>
      </c>
      <c r="D1370">
        <v>1391315</v>
      </c>
    </row>
    <row r="1371" spans="1:4">
      <c r="A1371" s="61" t="s">
        <v>812</v>
      </c>
      <c r="B1371">
        <v>1247722</v>
      </c>
      <c r="C1371" t="s">
        <v>66</v>
      </c>
      <c r="D1371">
        <v>75172</v>
      </c>
    </row>
    <row r="1372" spans="1:4">
      <c r="A1372" s="61">
        <v>712065</v>
      </c>
      <c r="B1372">
        <v>1445695</v>
      </c>
      <c r="C1372" t="s">
        <v>66</v>
      </c>
      <c r="D1372" t="s">
        <v>813</v>
      </c>
    </row>
    <row r="1373" spans="1:4">
      <c r="A1373" s="61">
        <v>675</v>
      </c>
      <c r="B1373">
        <v>1508760</v>
      </c>
      <c r="C1373" t="s">
        <v>66</v>
      </c>
      <c r="D1373">
        <v>1980175</v>
      </c>
    </row>
    <row r="1374" spans="1:4">
      <c r="A1374" s="61">
        <v>665</v>
      </c>
      <c r="B1374">
        <v>1508761</v>
      </c>
      <c r="C1374" t="s">
        <v>66</v>
      </c>
      <c r="D1374">
        <v>1980182</v>
      </c>
    </row>
    <row r="1375" spans="1:4">
      <c r="A1375" s="61" t="s">
        <v>814</v>
      </c>
      <c r="B1375">
        <v>1482775</v>
      </c>
      <c r="C1375" t="s">
        <v>70</v>
      </c>
      <c r="D1375">
        <v>1965227</v>
      </c>
    </row>
    <row r="1376" spans="1:4">
      <c r="A1376" s="61" t="s">
        <v>815</v>
      </c>
      <c r="B1376">
        <v>1440456</v>
      </c>
      <c r="C1376" t="s">
        <v>82</v>
      </c>
      <c r="D1376">
        <v>1898791</v>
      </c>
    </row>
    <row r="1377" spans="1:4">
      <c r="A1377" s="61">
        <v>401183</v>
      </c>
      <c r="B1377">
        <v>1204164</v>
      </c>
      <c r="C1377" t="s">
        <v>67</v>
      </c>
      <c r="D1377">
        <v>1176267</v>
      </c>
    </row>
    <row r="1378" spans="1:4">
      <c r="A1378" s="61">
        <v>393011</v>
      </c>
      <c r="B1378">
        <v>1204132</v>
      </c>
      <c r="C1378" t="s">
        <v>70</v>
      </c>
      <c r="D1378">
        <v>1176244</v>
      </c>
    </row>
    <row r="1379" spans="1:4">
      <c r="A1379" s="61" t="s">
        <v>816</v>
      </c>
      <c r="B1379">
        <v>1163961</v>
      </c>
      <c r="C1379" t="s">
        <v>79</v>
      </c>
      <c r="D1379">
        <v>769093</v>
      </c>
    </row>
    <row r="1380" spans="1:4">
      <c r="A1380" s="61" t="s">
        <v>817</v>
      </c>
      <c r="B1380">
        <v>1173753</v>
      </c>
      <c r="C1380" t="s">
        <v>82</v>
      </c>
      <c r="D1380">
        <v>361427</v>
      </c>
    </row>
    <row r="1381" spans="1:4">
      <c r="A1381" s="61">
        <v>398677</v>
      </c>
      <c r="B1381">
        <v>1199731</v>
      </c>
      <c r="C1381" t="s">
        <v>67</v>
      </c>
      <c r="D1381">
        <v>1103989</v>
      </c>
    </row>
    <row r="1382" spans="1:4">
      <c r="A1382" s="61" t="s">
        <v>818</v>
      </c>
      <c r="B1382">
        <v>1190635</v>
      </c>
      <c r="C1382" t="s">
        <v>70</v>
      </c>
      <c r="D1382">
        <v>1011351</v>
      </c>
    </row>
    <row r="1383" spans="1:4">
      <c r="A1383" s="61">
        <v>379967</v>
      </c>
      <c r="B1383">
        <v>1199735</v>
      </c>
      <c r="C1383" t="s">
        <v>68</v>
      </c>
      <c r="D1383">
        <v>1055568</v>
      </c>
    </row>
    <row r="1384" spans="1:4">
      <c r="A1384" s="61" t="s">
        <v>819</v>
      </c>
      <c r="B1384">
        <v>1187390</v>
      </c>
      <c r="C1384" t="s">
        <v>67</v>
      </c>
      <c r="D1384">
        <v>512472</v>
      </c>
    </row>
    <row r="1385" spans="1:4">
      <c r="A1385" s="61" t="s">
        <v>716</v>
      </c>
      <c r="B1385">
        <v>1191395</v>
      </c>
      <c r="C1385" t="s">
        <v>90</v>
      </c>
      <c r="D1385">
        <v>53806</v>
      </c>
    </row>
    <row r="1386" spans="1:4">
      <c r="A1386" s="61">
        <v>414055</v>
      </c>
      <c r="B1386">
        <v>1247363</v>
      </c>
      <c r="C1386" t="s">
        <v>66</v>
      </c>
      <c r="D1386">
        <v>1326275</v>
      </c>
    </row>
    <row r="1387" spans="1:4">
      <c r="A1387" s="61">
        <v>359076</v>
      </c>
      <c r="B1387">
        <v>1199752</v>
      </c>
      <c r="C1387" t="s">
        <v>66</v>
      </c>
      <c r="D1387">
        <v>1005326</v>
      </c>
    </row>
    <row r="1388" spans="1:4">
      <c r="A1388" s="61" t="s">
        <v>820</v>
      </c>
      <c r="B1388">
        <v>1156745</v>
      </c>
      <c r="C1388" t="s">
        <v>70</v>
      </c>
      <c r="D1388">
        <v>414425</v>
      </c>
    </row>
    <row r="1389" spans="1:4">
      <c r="A1389" s="61" t="s">
        <v>821</v>
      </c>
      <c r="B1389">
        <v>1199682</v>
      </c>
      <c r="C1389" t="s">
        <v>72</v>
      </c>
      <c r="D1389">
        <v>837187</v>
      </c>
    </row>
    <row r="1390" spans="1:4">
      <c r="A1390" s="61">
        <v>407158</v>
      </c>
      <c r="B1390">
        <v>1314093</v>
      </c>
      <c r="C1390" t="s">
        <v>98</v>
      </c>
      <c r="D1390">
        <v>1499035</v>
      </c>
    </row>
    <row r="1391" spans="1:4">
      <c r="A1391" s="61" t="s">
        <v>315</v>
      </c>
      <c r="B1391">
        <v>1437935</v>
      </c>
      <c r="C1391" t="s">
        <v>76</v>
      </c>
      <c r="D1391">
        <v>1725857</v>
      </c>
    </row>
    <row r="1392" spans="1:4">
      <c r="A1392" s="61" t="s">
        <v>450</v>
      </c>
      <c r="B1392">
        <v>1383649</v>
      </c>
      <c r="C1392" t="s">
        <v>115</v>
      </c>
      <c r="D1392">
        <v>1554655</v>
      </c>
    </row>
    <row r="1393" spans="1:4">
      <c r="A1393" s="61" t="s">
        <v>822</v>
      </c>
      <c r="B1393">
        <v>1405747</v>
      </c>
      <c r="C1393" t="s">
        <v>67</v>
      </c>
      <c r="D1393">
        <v>844074</v>
      </c>
    </row>
    <row r="1394" spans="1:4">
      <c r="A1394" s="61">
        <v>429558</v>
      </c>
      <c r="B1394">
        <v>1403567</v>
      </c>
      <c r="C1394" t="s">
        <v>72</v>
      </c>
      <c r="D1394">
        <v>1788941</v>
      </c>
    </row>
    <row r="1395" spans="1:4">
      <c r="A1395" s="61">
        <v>407137</v>
      </c>
      <c r="B1395">
        <v>1376765</v>
      </c>
      <c r="C1395" t="s">
        <v>115</v>
      </c>
      <c r="D1395">
        <v>1437533</v>
      </c>
    </row>
    <row r="1396" spans="1:4">
      <c r="A1396" s="61" t="s">
        <v>823</v>
      </c>
      <c r="B1396">
        <v>1320342</v>
      </c>
      <c r="C1396" t="s">
        <v>108</v>
      </c>
      <c r="D1396">
        <v>126087</v>
      </c>
    </row>
    <row r="1397" spans="1:4">
      <c r="A1397" s="61" t="s">
        <v>824</v>
      </c>
      <c r="B1397">
        <v>1314095</v>
      </c>
      <c r="C1397" t="s">
        <v>581</v>
      </c>
      <c r="D1397">
        <v>1468060</v>
      </c>
    </row>
    <row r="1398" spans="1:4">
      <c r="A1398" s="61" t="s">
        <v>551</v>
      </c>
      <c r="B1398">
        <v>1404126</v>
      </c>
      <c r="C1398" t="s">
        <v>76</v>
      </c>
      <c r="D1398">
        <v>1755677</v>
      </c>
    </row>
    <row r="1399" spans="1:4">
      <c r="A1399" s="61" t="s">
        <v>596</v>
      </c>
      <c r="B1399">
        <v>1403515</v>
      </c>
      <c r="C1399" t="s">
        <v>66</v>
      </c>
      <c r="D1399">
        <v>620107</v>
      </c>
    </row>
    <row r="1400" spans="1:4">
      <c r="A1400" s="61">
        <v>404688</v>
      </c>
      <c r="B1400">
        <v>1441235</v>
      </c>
      <c r="C1400" t="s">
        <v>82</v>
      </c>
      <c r="D1400">
        <v>1499748</v>
      </c>
    </row>
    <row r="1401" spans="1:4">
      <c r="A1401" s="61" t="s">
        <v>825</v>
      </c>
      <c r="B1401">
        <v>1224209</v>
      </c>
      <c r="C1401" t="s">
        <v>115</v>
      </c>
      <c r="D1401">
        <v>1163596</v>
      </c>
    </row>
    <row r="1402" spans="1:4">
      <c r="A1402" s="61" t="s">
        <v>826</v>
      </c>
      <c r="B1402">
        <v>1248288</v>
      </c>
      <c r="C1402" t="s">
        <v>70</v>
      </c>
      <c r="D1402">
        <v>1305414</v>
      </c>
    </row>
    <row r="1403" spans="1:4">
      <c r="A1403" s="61" t="s">
        <v>827</v>
      </c>
      <c r="B1403">
        <v>1289304</v>
      </c>
      <c r="C1403" t="s">
        <v>67</v>
      </c>
      <c r="D1403">
        <v>1374292</v>
      </c>
    </row>
    <row r="1404" spans="1:4">
      <c r="A1404" s="61" t="s">
        <v>734</v>
      </c>
      <c r="B1404">
        <v>1257126</v>
      </c>
      <c r="C1404" t="s">
        <v>72</v>
      </c>
      <c r="D1404">
        <v>1303782</v>
      </c>
    </row>
    <row r="1405" spans="1:4">
      <c r="A1405" s="61" t="s">
        <v>828</v>
      </c>
      <c r="B1405">
        <v>1224789</v>
      </c>
      <c r="C1405" t="s">
        <v>72</v>
      </c>
      <c r="D1405">
        <v>718348</v>
      </c>
    </row>
    <row r="1406" spans="1:4">
      <c r="A1406" s="61" t="s">
        <v>829</v>
      </c>
      <c r="B1406">
        <v>1220695</v>
      </c>
      <c r="C1406" t="s">
        <v>70</v>
      </c>
      <c r="D1406">
        <v>1009886</v>
      </c>
    </row>
    <row r="1407" spans="1:4">
      <c r="A1407" s="61">
        <v>401184</v>
      </c>
      <c r="B1407">
        <v>1247807</v>
      </c>
      <c r="C1407" t="s">
        <v>67</v>
      </c>
      <c r="D1407">
        <v>1177460</v>
      </c>
    </row>
    <row r="1408" spans="1:4">
      <c r="A1408" s="61" t="s">
        <v>830</v>
      </c>
      <c r="B1408">
        <v>1223517</v>
      </c>
      <c r="C1408" t="s">
        <v>98</v>
      </c>
      <c r="D1408">
        <v>1244775</v>
      </c>
    </row>
    <row r="1409" spans="1:4">
      <c r="A1409" s="61" t="s">
        <v>719</v>
      </c>
      <c r="B1409">
        <v>1247708</v>
      </c>
      <c r="C1409" t="s">
        <v>66</v>
      </c>
      <c r="D1409">
        <v>998569</v>
      </c>
    </row>
    <row r="1410" spans="1:4">
      <c r="A1410" s="61" t="s">
        <v>831</v>
      </c>
      <c r="B1410">
        <v>1223126</v>
      </c>
      <c r="C1410" t="s">
        <v>98</v>
      </c>
      <c r="D1410">
        <v>1221814</v>
      </c>
    </row>
    <row r="1411" spans="1:4">
      <c r="A1411" s="61" t="s">
        <v>832</v>
      </c>
      <c r="B1411">
        <v>1258982</v>
      </c>
      <c r="C1411" t="s">
        <v>115</v>
      </c>
      <c r="D1411">
        <v>1221394</v>
      </c>
    </row>
    <row r="1412" spans="1:4">
      <c r="A1412" s="61">
        <v>5060</v>
      </c>
      <c r="B1412">
        <v>1231589</v>
      </c>
      <c r="D1412" t="s">
        <v>833</v>
      </c>
    </row>
    <row r="1413" spans="1:4">
      <c r="A1413" s="61">
        <v>381487</v>
      </c>
      <c r="B1413">
        <v>1247759</v>
      </c>
      <c r="C1413" t="s">
        <v>67</v>
      </c>
      <c r="D1413">
        <v>512467</v>
      </c>
    </row>
    <row r="1414" spans="1:4">
      <c r="A1414" s="61" t="s">
        <v>834</v>
      </c>
      <c r="B1414">
        <v>1224354</v>
      </c>
      <c r="C1414" t="s">
        <v>82</v>
      </c>
      <c r="D1414">
        <v>719460</v>
      </c>
    </row>
    <row r="1415" spans="1:4">
      <c r="A1415" s="61" t="s">
        <v>835</v>
      </c>
      <c r="B1415">
        <v>1229235</v>
      </c>
      <c r="C1415" t="s">
        <v>79</v>
      </c>
      <c r="D1415">
        <v>120509</v>
      </c>
    </row>
    <row r="1416" spans="1:4">
      <c r="A1416" s="61" t="s">
        <v>836</v>
      </c>
      <c r="B1416">
        <v>1225114</v>
      </c>
      <c r="C1416" t="s">
        <v>74</v>
      </c>
      <c r="D1416">
        <v>412605</v>
      </c>
    </row>
    <row r="1417" spans="1:4">
      <c r="A1417" s="61" t="s">
        <v>746</v>
      </c>
      <c r="B1417">
        <v>1247721</v>
      </c>
      <c r="C1417" t="s">
        <v>66</v>
      </c>
      <c r="D1417">
        <v>75172</v>
      </c>
    </row>
    <row r="1418" spans="1:4">
      <c r="A1418" s="61">
        <v>4472</v>
      </c>
      <c r="B1418">
        <v>1248283</v>
      </c>
      <c r="C1418" t="s">
        <v>76</v>
      </c>
      <c r="D1418">
        <v>66274</v>
      </c>
    </row>
    <row r="1419" spans="1:4">
      <c r="A1419" s="61" t="s">
        <v>837</v>
      </c>
      <c r="B1419">
        <v>1223057</v>
      </c>
      <c r="C1419" t="s">
        <v>108</v>
      </c>
      <c r="D1419">
        <v>80704</v>
      </c>
    </row>
    <row r="1420" spans="1:4">
      <c r="A1420" s="61" t="s">
        <v>838</v>
      </c>
      <c r="B1420">
        <v>1248309</v>
      </c>
      <c r="C1420" t="s">
        <v>70</v>
      </c>
      <c r="D1420">
        <v>1305405</v>
      </c>
    </row>
    <row r="1421" spans="1:4">
      <c r="A1421" s="61" t="s">
        <v>839</v>
      </c>
      <c r="B1421">
        <v>1251162</v>
      </c>
      <c r="C1421" t="s">
        <v>72</v>
      </c>
      <c r="D1421">
        <v>1303782</v>
      </c>
    </row>
    <row r="1422" spans="1:4">
      <c r="A1422" s="61">
        <v>2224</v>
      </c>
      <c r="B1422">
        <v>1225208</v>
      </c>
      <c r="C1422" t="s">
        <v>79</v>
      </c>
      <c r="D1422">
        <v>414436</v>
      </c>
    </row>
    <row r="1423" spans="1:4">
      <c r="A1423" s="61">
        <v>4457</v>
      </c>
      <c r="B1423">
        <v>1248320</v>
      </c>
      <c r="C1423" t="s">
        <v>76</v>
      </c>
      <c r="D1423">
        <v>66316</v>
      </c>
    </row>
    <row r="1424" spans="1:4">
      <c r="A1424" s="61" t="s">
        <v>840</v>
      </c>
      <c r="B1424">
        <v>1228311</v>
      </c>
      <c r="C1424" t="s">
        <v>82</v>
      </c>
      <c r="D1424">
        <v>1130333</v>
      </c>
    </row>
    <row r="1425" spans="1:4">
      <c r="A1425" s="61">
        <v>4456</v>
      </c>
      <c r="B1425">
        <v>1248319</v>
      </c>
      <c r="C1425" t="s">
        <v>76</v>
      </c>
      <c r="D1425">
        <v>66316</v>
      </c>
    </row>
    <row r="1426" spans="1:4">
      <c r="B1426">
        <v>1083529</v>
      </c>
      <c r="C1426" t="s">
        <v>67</v>
      </c>
      <c r="D1426">
        <v>292210</v>
      </c>
    </row>
    <row r="1427" spans="1:4">
      <c r="A1427" s="61" t="s">
        <v>841</v>
      </c>
      <c r="B1427">
        <v>1135330</v>
      </c>
      <c r="C1427" t="s">
        <v>76</v>
      </c>
      <c r="D1427">
        <v>64674</v>
      </c>
    </row>
    <row r="1428" spans="1:4">
      <c r="A1428" s="61" t="s">
        <v>842</v>
      </c>
      <c r="B1428">
        <v>1152777</v>
      </c>
      <c r="C1428" t="s">
        <v>68</v>
      </c>
      <c r="D1428">
        <v>613587</v>
      </c>
    </row>
    <row r="1429" spans="1:4">
      <c r="A1429" s="61">
        <v>341822</v>
      </c>
      <c r="B1429">
        <v>1133926</v>
      </c>
      <c r="C1429" t="s">
        <v>93</v>
      </c>
      <c r="D1429">
        <v>5050</v>
      </c>
    </row>
    <row r="1430" spans="1:4">
      <c r="A1430" s="61" t="s">
        <v>843</v>
      </c>
      <c r="B1430">
        <v>1133958</v>
      </c>
      <c r="C1430" t="s">
        <v>68</v>
      </c>
      <c r="D1430">
        <v>19432</v>
      </c>
    </row>
    <row r="1431" spans="1:4">
      <c r="A1431" s="61" t="s">
        <v>844</v>
      </c>
      <c r="B1431">
        <v>1133873</v>
      </c>
      <c r="C1431" t="s">
        <v>98</v>
      </c>
      <c r="D1431">
        <v>120484</v>
      </c>
    </row>
    <row r="1432" spans="1:4">
      <c r="A1432" s="61" t="s">
        <v>845</v>
      </c>
      <c r="B1432">
        <v>1151234</v>
      </c>
      <c r="C1432" t="s">
        <v>72</v>
      </c>
      <c r="D1432">
        <v>359777</v>
      </c>
    </row>
    <row r="1433" spans="1:4">
      <c r="A1433" s="61" t="s">
        <v>846</v>
      </c>
      <c r="B1433">
        <v>1162640</v>
      </c>
      <c r="C1433" t="s">
        <v>98</v>
      </c>
      <c r="D1433">
        <v>589464</v>
      </c>
    </row>
    <row r="1434" spans="1:4">
      <c r="A1434" s="61" t="s">
        <v>847</v>
      </c>
      <c r="B1434">
        <v>1076775</v>
      </c>
      <c r="C1434" t="s">
        <v>66</v>
      </c>
      <c r="D1434">
        <v>230755</v>
      </c>
    </row>
    <row r="1435" spans="1:4">
      <c r="A1435" s="61" t="s">
        <v>848</v>
      </c>
      <c r="B1435">
        <v>1133957</v>
      </c>
      <c r="C1435" t="s">
        <v>68</v>
      </c>
      <c r="D1435">
        <v>19432</v>
      </c>
    </row>
    <row r="1436" spans="1:4">
      <c r="A1436" s="61" t="s">
        <v>849</v>
      </c>
      <c r="B1436">
        <v>1148971</v>
      </c>
      <c r="C1436" t="s">
        <v>70</v>
      </c>
      <c r="D1436">
        <v>342960</v>
      </c>
    </row>
    <row r="1437" spans="1:4">
      <c r="A1437" s="61">
        <v>4555</v>
      </c>
      <c r="B1437">
        <v>1134107</v>
      </c>
      <c r="C1437" t="s">
        <v>67</v>
      </c>
      <c r="D1437">
        <v>67163</v>
      </c>
    </row>
    <row r="1438" spans="1:4">
      <c r="A1438" s="61">
        <v>4593</v>
      </c>
      <c r="B1438">
        <v>1134130</v>
      </c>
      <c r="C1438" t="s">
        <v>67</v>
      </c>
      <c r="D1438">
        <v>15606</v>
      </c>
    </row>
    <row r="1439" spans="1:4">
      <c r="A1439" s="61">
        <v>371199</v>
      </c>
      <c r="B1439">
        <v>1124235</v>
      </c>
      <c r="C1439" t="s">
        <v>79</v>
      </c>
      <c r="D1439">
        <v>365648</v>
      </c>
    </row>
    <row r="1440" spans="1:4">
      <c r="A1440" s="61" t="s">
        <v>850</v>
      </c>
      <c r="B1440">
        <v>1106764</v>
      </c>
      <c r="C1440" t="s">
        <v>72</v>
      </c>
      <c r="D1440">
        <v>18119</v>
      </c>
    </row>
    <row r="1441" spans="1:4">
      <c r="A1441" s="61" t="s">
        <v>851</v>
      </c>
      <c r="B1441">
        <v>1076922</v>
      </c>
      <c r="C1441" t="s">
        <v>79</v>
      </c>
      <c r="D1441">
        <v>20178</v>
      </c>
    </row>
    <row r="1442" spans="1:4">
      <c r="A1442" s="61" t="s">
        <v>852</v>
      </c>
      <c r="B1442">
        <v>1134060</v>
      </c>
      <c r="C1442" t="s">
        <v>67</v>
      </c>
      <c r="D1442">
        <v>107551</v>
      </c>
    </row>
    <row r="1443" spans="1:4">
      <c r="A1443" s="61" t="s">
        <v>853</v>
      </c>
      <c r="B1443">
        <v>1147856</v>
      </c>
      <c r="C1443" t="s">
        <v>98</v>
      </c>
      <c r="D1443">
        <v>21563</v>
      </c>
    </row>
    <row r="1444" spans="1:4">
      <c r="A1444" s="61" t="s">
        <v>854</v>
      </c>
      <c r="B1444">
        <v>1076921</v>
      </c>
      <c r="C1444" t="s">
        <v>98</v>
      </c>
      <c r="D1444">
        <v>20173</v>
      </c>
    </row>
    <row r="1445" spans="1:4">
      <c r="A1445" s="61">
        <v>359075</v>
      </c>
      <c r="B1445">
        <v>1134059</v>
      </c>
      <c r="C1445" t="s">
        <v>66</v>
      </c>
      <c r="D1445">
        <v>245032</v>
      </c>
    </row>
    <row r="1446" spans="1:4">
      <c r="A1446" s="61" t="s">
        <v>855</v>
      </c>
      <c r="B1446">
        <v>1113763</v>
      </c>
      <c r="C1446" t="s">
        <v>74</v>
      </c>
      <c r="D1446">
        <v>106148</v>
      </c>
    </row>
    <row r="1447" spans="1:4">
      <c r="A1447" s="61">
        <v>419678</v>
      </c>
      <c r="B1447">
        <v>1134082</v>
      </c>
      <c r="C1447" t="s">
        <v>67</v>
      </c>
      <c r="D1447">
        <v>9014</v>
      </c>
    </row>
    <row r="1448" spans="1:4">
      <c r="A1448" s="61" t="s">
        <v>86</v>
      </c>
      <c r="B1448">
        <v>1135334</v>
      </c>
      <c r="C1448" t="s">
        <v>76</v>
      </c>
      <c r="D1448">
        <v>64721</v>
      </c>
    </row>
    <row r="1449" spans="1:4">
      <c r="A1449" s="61" t="s">
        <v>99</v>
      </c>
      <c r="B1449">
        <v>1201907</v>
      </c>
      <c r="C1449" t="s">
        <v>67</v>
      </c>
      <c r="D1449">
        <v>228346</v>
      </c>
    </row>
    <row r="1450" spans="1:4">
      <c r="A1450" s="61" t="s">
        <v>856</v>
      </c>
      <c r="B1450">
        <v>1319103</v>
      </c>
      <c r="C1450" t="s">
        <v>67</v>
      </c>
      <c r="D1450">
        <v>228346</v>
      </c>
    </row>
  </sheetData>
  <autoFilter ref="A1:D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23F5685B1DEE74D8DB8ED5E140EA551" ma:contentTypeVersion="3" ma:contentTypeDescription="Creare un nuovo documento." ma:contentTypeScope="" ma:versionID="bb619cd629a1897d09afbc39ad180d31">
  <xsd:schema xmlns:xsd="http://www.w3.org/2001/XMLSchema" xmlns:xs="http://www.w3.org/2001/XMLSchema" xmlns:p="http://schemas.microsoft.com/office/2006/metadata/properties" xmlns:ns2="26bb695b-1bef-4ec9-8f65-695e11f2007b" targetNamespace="http://schemas.microsoft.com/office/2006/metadata/properties" ma:root="true" ma:fieldsID="5ce64bd14dab1e1c918b73d4fb6b48a2" ns2:_="">
    <xsd:import namespace="26bb695b-1bef-4ec9-8f65-695e11f20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bb695b-1bef-4ec9-8f65-695e11f200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250E1F-22F5-444A-8EB5-AFE8246DF124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  <ds:schemaRef ds:uri="26bb695b-1bef-4ec9-8f65-695e11f2007b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D21F893-203A-4077-8F67-FCD9FD99D9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3A756A-7E26-40DF-AEFA-4675943661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bb695b-1bef-4ec9-8f65-695e11f20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3</vt:i4>
      </vt:variant>
    </vt:vector>
  </HeadingPairs>
  <TitlesOfParts>
    <vt:vector size="7" baseType="lpstr">
      <vt:lpstr>Lotto 1</vt:lpstr>
      <vt:lpstr>Lotto 2</vt:lpstr>
      <vt:lpstr>Lotto 3</vt:lpstr>
      <vt:lpstr>Foglio1</vt:lpstr>
      <vt:lpstr>'Lotto 1'!Area_stampa</vt:lpstr>
      <vt:lpstr>'Lotto 2'!Area_stampa</vt:lpstr>
      <vt:lpstr>'Lotto 3'!Area_stampa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855951matteu</cp:lastModifiedBy>
  <cp:lastPrinted>2021-03-23T14:20:23Z</cp:lastPrinted>
  <dcterms:created xsi:type="dcterms:W3CDTF">2018-04-19T13:03:19Z</dcterms:created>
  <dcterms:modified xsi:type="dcterms:W3CDTF">2026-04-23T09:12:38Z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0x010100423F5685B1DEE74D8DB8ED5E140EA551</vt:lpwstr>
  </property>
</Properties>
</file>